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7 dviraciu takas/PD 5/"/>
    </mc:Choice>
  </mc:AlternateContent>
  <xr:revisionPtr revIDLastSave="2" documentId="8_{F228F51F-03CD-497D-B458-C0D98F4B4776}" xr6:coauthVersionLast="47" xr6:coauthVersionMax="47" xr10:uidLastSave="{F223A85D-85EF-4942-9986-4B411CE3E6B8}"/>
  <bookViews>
    <workbookView xWindow="-120" yWindow="-120" windowWidth="29040" windowHeight="15720" xr2:uid="{00000000-000D-0000-FFFF-FFFF00000000}"/>
  </bookViews>
  <sheets>
    <sheet name="1. S dalis" sheetId="1" r:id="rId1"/>
    <sheet name="2. MS dalis" sheetId="6" r:id="rId2"/>
    <sheet name="3. ER dalis " sheetId="9" r:id="rId3"/>
    <sheet name="4. SK dalis" sheetId="8" r:id="rId4"/>
    <sheet name="SANTRAUKA" sheetId="10" r:id="rId5"/>
  </sheets>
  <definedNames>
    <definedName name="_GoBack" localSheetId="0">'1. S dalis'!#REF!</definedName>
    <definedName name="_GoBack" localSheetId="1">'2. MS dalis'!#REF!</definedName>
    <definedName name="_GoBack" localSheetId="2">'3. ER dalis '!#REF!</definedName>
    <definedName name="_GoBack" localSheetId="3">'4. SK dalis'!#REF!</definedName>
    <definedName name="_xlnm.Print_Area" localSheetId="4">SANTRAUKA!$A$1:$C$18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1" l="1"/>
  <c r="G78" i="1"/>
  <c r="G79" i="1"/>
  <c r="G80" i="1"/>
  <c r="G81" i="1"/>
  <c r="G82" i="1"/>
  <c r="G83" i="1"/>
  <c r="G84" i="1"/>
  <c r="G85" i="1"/>
  <c r="G86" i="1"/>
  <c r="G87" i="1"/>
  <c r="G88" i="1"/>
  <c r="G89" i="1"/>
  <c r="G90" i="1"/>
  <c r="G91" i="1"/>
  <c r="G72" i="1" l="1"/>
  <c r="G73" i="1"/>
  <c r="G74" i="1"/>
  <c r="G75" i="1"/>
  <c r="G76" i="1" l="1"/>
  <c r="G256" i="1" l="1"/>
  <c r="G257" i="1"/>
  <c r="G8" i="1"/>
  <c r="G252" i="1"/>
  <c r="G253" i="1"/>
  <c r="G151" i="1"/>
  <c r="G152" i="1"/>
  <c r="G153" i="1"/>
  <c r="G154" i="1"/>
  <c r="G41" i="1"/>
  <c r="G18" i="1"/>
  <c r="G8" i="8"/>
  <c r="G9" i="8"/>
  <c r="G10" i="8"/>
  <c r="G11" i="8"/>
  <c r="G12" i="8"/>
  <c r="G13" i="8"/>
  <c r="G14" i="8"/>
  <c r="G15" i="8"/>
  <c r="G16" i="8"/>
  <c r="G17" i="8"/>
  <c r="G5" i="8"/>
  <c r="G24" i="9"/>
  <c r="G25" i="9"/>
  <c r="G26" i="9"/>
  <c r="G27" i="9"/>
  <c r="G28" i="9"/>
  <c r="G29" i="9"/>
  <c r="G30" i="9"/>
  <c r="G31" i="9"/>
  <c r="G32" i="9"/>
  <c r="G33" i="9"/>
  <c r="G34" i="9"/>
  <c r="G35" i="9"/>
  <c r="G36" i="9"/>
  <c r="G37" i="9"/>
  <c r="G38" i="9"/>
  <c r="G39" i="9"/>
  <c r="G40" i="9"/>
  <c r="G41" i="9"/>
  <c r="G42" i="9"/>
  <c r="G43" i="9"/>
  <c r="G44" i="9"/>
  <c r="G45" i="9"/>
  <c r="G46" i="9"/>
  <c r="G47" i="9"/>
  <c r="G48" i="9"/>
  <c r="G23" i="9"/>
  <c r="G15" i="9"/>
  <c r="G16" i="9"/>
  <c r="G17" i="9"/>
  <c r="G18" i="9"/>
  <c r="G12" i="6"/>
  <c r="G271" i="1"/>
  <c r="G272" i="1"/>
  <c r="G273" i="1"/>
  <c r="G274" i="1"/>
  <c r="G275" i="1"/>
  <c r="G276" i="1"/>
  <c r="G277" i="1"/>
  <c r="G278" i="1"/>
  <c r="G279" i="1"/>
  <c r="G280" i="1"/>
  <c r="G281" i="1"/>
  <c r="G282" i="1"/>
  <c r="G283" i="1"/>
  <c r="G284" i="1"/>
  <c r="G285" i="1"/>
  <c r="G286" i="1"/>
  <c r="G221" i="1"/>
  <c r="G222" i="1"/>
  <c r="G223" i="1"/>
  <c r="G224" i="1"/>
  <c r="G225" i="1"/>
  <c r="G226" i="1"/>
  <c r="G227" i="1"/>
  <c r="G228" i="1"/>
  <c r="G229" i="1"/>
  <c r="G230" i="1"/>
  <c r="G231" i="1"/>
  <c r="G232" i="1"/>
  <c r="G233" i="1"/>
  <c r="G234" i="1"/>
  <c r="G220" i="1"/>
  <c r="G236" i="1"/>
  <c r="G235" i="1"/>
  <c r="G184" i="1"/>
  <c r="G146"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07" i="1"/>
  <c r="G106" i="1"/>
  <c r="G61" i="1"/>
  <c r="G62" i="1"/>
  <c r="G63" i="1"/>
  <c r="G64" i="1"/>
  <c r="G65" i="1"/>
  <c r="G66" i="1"/>
  <c r="G67" i="1"/>
  <c r="G68" i="1"/>
  <c r="G69" i="1"/>
  <c r="G70" i="1"/>
  <c r="G71" i="1"/>
  <c r="G92" i="1"/>
  <c r="G93" i="1"/>
  <c r="G94" i="1"/>
  <c r="G95" i="1"/>
  <c r="G96" i="1"/>
  <c r="G97" i="1"/>
  <c r="G98" i="1"/>
  <c r="G99" i="1"/>
  <c r="G100" i="1"/>
  <c r="G101" i="1"/>
  <c r="G102" i="1"/>
  <c r="G103" i="1"/>
  <c r="G104" i="1"/>
  <c r="G105" i="1"/>
  <c r="G60" i="1"/>
  <c r="G43" i="1"/>
  <c r="G44" i="1"/>
  <c r="G45" i="1"/>
  <c r="G46" i="1"/>
  <c r="G47" i="1"/>
  <c r="G48" i="1"/>
  <c r="G49" i="1"/>
  <c r="G50" i="1"/>
  <c r="G51" i="1"/>
  <c r="G52" i="1"/>
  <c r="G37" i="1"/>
  <c r="G29" i="1"/>
  <c r="G30" i="1"/>
  <c r="G31" i="1"/>
  <c r="G32" i="1"/>
  <c r="G33" i="1"/>
  <c r="G34" i="1"/>
  <c r="G35" i="1"/>
  <c r="G36" i="1"/>
  <c r="G38" i="1"/>
  <c r="G9" i="1"/>
  <c r="G10" i="1"/>
  <c r="G11" i="1"/>
  <c r="G12" i="1"/>
  <c r="G13" i="1"/>
  <c r="G14" i="1"/>
  <c r="G15" i="1"/>
  <c r="G16" i="1"/>
  <c r="G17" i="1"/>
  <c r="G19" i="1"/>
  <c r="G20" i="1"/>
  <c r="G21" i="1"/>
  <c r="G22" i="1"/>
  <c r="G23" i="1"/>
  <c r="G24" i="1"/>
  <c r="G25" i="1"/>
  <c r="G26" i="1"/>
  <c r="G27" i="1"/>
  <c r="G28" i="1"/>
  <c r="I146" i="1" l="1"/>
  <c r="I236" i="1"/>
  <c r="G49" i="9" l="1"/>
  <c r="G50" i="9"/>
  <c r="G51" i="9"/>
  <c r="G9" i="9"/>
  <c r="G10" i="9"/>
  <c r="G11" i="9"/>
  <c r="G12" i="9"/>
  <c r="G13" i="9"/>
  <c r="G14" i="9"/>
  <c r="G52" i="9"/>
  <c r="G22" i="9"/>
  <c r="G21" i="9"/>
  <c r="G20" i="9"/>
  <c r="G19" i="9"/>
  <c r="G8" i="9"/>
  <c r="G7" i="9"/>
  <c r="G6" i="9"/>
  <c r="G5" i="9"/>
  <c r="G19" i="8"/>
  <c r="G18" i="8"/>
  <c r="G7" i="8"/>
  <c r="G6" i="8"/>
  <c r="I19" i="8" l="1"/>
  <c r="I52" i="9"/>
  <c r="I21" i="9"/>
  <c r="G53" i="9"/>
  <c r="C6" i="10" s="1"/>
  <c r="G20" i="8"/>
  <c r="C7" i="10" s="1"/>
  <c r="G11" i="6" l="1"/>
  <c r="G10" i="6"/>
  <c r="G9" i="6"/>
  <c r="G8" i="6"/>
  <c r="G7" i="6"/>
  <c r="G6" i="6"/>
  <c r="G5" i="6"/>
  <c r="G259" i="1"/>
  <c r="G260" i="1"/>
  <c r="G261" i="1"/>
  <c r="G262" i="1"/>
  <c r="G263" i="1"/>
  <c r="G264" i="1"/>
  <c r="G265" i="1"/>
  <c r="G266" i="1"/>
  <c r="G268" i="1"/>
  <c r="G269" i="1"/>
  <c r="G270" i="1"/>
  <c r="G287" i="1"/>
  <c r="G288" i="1"/>
  <c r="G289" i="1"/>
  <c r="G290" i="1"/>
  <c r="G291" i="1"/>
  <c r="G292" i="1"/>
  <c r="G258" i="1"/>
  <c r="G249" i="1"/>
  <c r="G250" i="1"/>
  <c r="G251" i="1"/>
  <c r="G254" i="1"/>
  <c r="G255" i="1"/>
  <c r="G241" i="1"/>
  <c r="G242" i="1"/>
  <c r="G243" i="1"/>
  <c r="G244" i="1"/>
  <c r="G195" i="1"/>
  <c r="G196" i="1"/>
  <c r="G197" i="1"/>
  <c r="G198" i="1"/>
  <c r="G199" i="1"/>
  <c r="G200" i="1"/>
  <c r="G201" i="1"/>
  <c r="G202" i="1"/>
  <c r="G203" i="1"/>
  <c r="G204" i="1"/>
  <c r="G205" i="1"/>
  <c r="G206" i="1"/>
  <c r="G207" i="1"/>
  <c r="G208" i="1"/>
  <c r="G209" i="1"/>
  <c r="G210" i="1"/>
  <c r="G211" i="1"/>
  <c r="G212" i="1"/>
  <c r="G213" i="1"/>
  <c r="G159" i="1"/>
  <c r="G160" i="1"/>
  <c r="G161" i="1"/>
  <c r="G162" i="1"/>
  <c r="G163" i="1"/>
  <c r="G164" i="1"/>
  <c r="G165" i="1"/>
  <c r="G166" i="1"/>
  <c r="G167" i="1"/>
  <c r="G168" i="1"/>
  <c r="G169" i="1"/>
  <c r="G170" i="1"/>
  <c r="G171" i="1"/>
  <c r="G172" i="1"/>
  <c r="G173" i="1"/>
  <c r="G174" i="1"/>
  <c r="G175" i="1"/>
  <c r="G176" i="1"/>
  <c r="G155" i="1"/>
  <c r="G156" i="1"/>
  <c r="G157" i="1"/>
  <c r="G158" i="1"/>
  <c r="I12" i="6" l="1"/>
  <c r="G13" i="6"/>
  <c r="C5" i="10" s="1"/>
  <c r="G237" i="1"/>
  <c r="G238" i="1"/>
  <c r="G239" i="1"/>
  <c r="G240" i="1"/>
  <c r="G245" i="1"/>
  <c r="G246" i="1"/>
  <c r="G247" i="1"/>
  <c r="G248" i="1"/>
  <c r="G219" i="1"/>
  <c r="G216" i="1"/>
  <c r="G192" i="1"/>
  <c r="G188" i="1"/>
  <c r="G218" i="1"/>
  <c r="G217" i="1"/>
  <c r="G215" i="1"/>
  <c r="G214" i="1"/>
  <c r="G194" i="1"/>
  <c r="G193" i="1"/>
  <c r="G191" i="1"/>
  <c r="G190" i="1"/>
  <c r="G189" i="1"/>
  <c r="G187" i="1"/>
  <c r="G178" i="1"/>
  <c r="G179" i="1"/>
  <c r="G180" i="1"/>
  <c r="G181" i="1"/>
  <c r="G182" i="1"/>
  <c r="G183" i="1"/>
  <c r="G185" i="1"/>
  <c r="G186" i="1"/>
  <c r="G40" i="1"/>
  <c r="G42" i="1"/>
  <c r="G54" i="1"/>
  <c r="G55" i="1"/>
  <c r="G56" i="1"/>
  <c r="G57" i="1"/>
  <c r="G58" i="1"/>
  <c r="I257" i="1" l="1"/>
  <c r="I234" i="1"/>
  <c r="G177" i="1" l="1"/>
  <c r="G293" i="1" l="1"/>
  <c r="I293" i="1" s="1"/>
  <c r="G148" i="1"/>
  <c r="G149" i="1"/>
  <c r="G150" i="1"/>
  <c r="G147" i="1"/>
  <c r="G59" i="1"/>
  <c r="I105" i="1" s="1"/>
  <c r="G39" i="1"/>
  <c r="I58" i="1" s="1"/>
  <c r="I38" i="1"/>
  <c r="I218" i="1" l="1"/>
  <c r="G294" i="1"/>
  <c r="C4" i="10" s="1"/>
  <c r="C9" i="10" s="1"/>
</calcChain>
</file>

<file path=xl/sharedStrings.xml><?xml version="1.0" encoding="utf-8"?>
<sst xmlns="http://schemas.openxmlformats.org/spreadsheetml/2006/main" count="1506" uniqueCount="637">
  <si>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</si>
  <si>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</si>
  <si>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</si>
  <si>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</si>
  <si>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</si>
  <si>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</si>
  <si>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</si>
  <si>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</si>
  <si>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</si>
  <si>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</si>
  <si>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</si>
  <si>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</si>
  <si>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</si>
  <si>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</si>
  <si>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</si>
  <si>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</si>
  <si>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</si>
  <si>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</si>
  <si>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</si>
  <si>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</si>
  <si>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</si>
  <si>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</si>
  <si>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</si>
  <si>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</si>
  <si>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</si>
  <si>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</si>
  <si>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</si>
  <si>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</si>
  <si>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</si>
  <si>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</si>
  <si>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</si>
  <si>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</si>
  <si>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</si>
  <si>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</si>
  <si>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</si>
  <si>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</si>
  <si>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</si>
  <si>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</si>
  <si>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</si>
  <si>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</si>
  <si>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</si>
  <si>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</si>
  <si>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</si>
  <si>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</si>
  <si>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</si>
  <si>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</si>
  <si>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</si>
  <si>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</si>
  <si>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</si>
  <si>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</si>
  <si>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</si>
  <si>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</si>
  <si>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</si>
  <si>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</si>
  <si>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</si>
  <si>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</si>
  <si>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</si>
  <si>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</si>
  <si>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</si>
  <si>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</si>
  <si>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</si>
  <si>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</si>
  <si>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</si>
  <si>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</si>
  <si>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</si>
  <si>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</si>
  <si>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</si>
  <si>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</si>
  <si>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</si>
  <si>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</si>
  <si>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</si>
  <si>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</si>
  <si>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</si>
  <si>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</si>
  <si>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</si>
  <si>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</si>
  <si>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</si>
  <si>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</si>
  <si>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</si>
  <si>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</si>
  <si>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</si>
  <si>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</si>
  <si>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</si>
  <si>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</si>
  <si>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</si>
  <si>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</si>
  <si>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</si>
  <si>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</si>
  <si>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</si>
  <si>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</si>
  <si>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</si>
  <si>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</si>
  <si>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</si>
  <si>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</si>
  <si>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</si>
  <si>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</si>
  <si>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</si>
  <si>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</si>
  <si>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</si>
  <si>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</si>
  <si>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</si>
  <si>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</si>
  <si>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</si>
  <si>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</si>
  <si>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</si>
  <si>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</si>
  <si>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</si>
  <si>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</si>
  <si>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</si>
  <si>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</si>
  <si>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</si>
  <si>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</si>
  <si>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</si>
  <si>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</si>
  <si>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</si>
  <si>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</si>
  <si>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</si>
  <si>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</si>
  <si>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</si>
  <si>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</si>
  <si>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</si>
  <si>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</si>
  <si>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</si>
  <si>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</si>
  <si>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</si>
  <si>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</si>
  <si>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</si>
  <si>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</si>
  <si>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</si>
  <si>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</si>
  <si>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</si>
  <si>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</si>
  <si>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</si>
  <si>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</si>
  <si>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</si>
  <si>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</si>
  <si>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</si>
  <si>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r>
      <t>m</t>
    </r>
    <r>
      <rPr>
        <vertAlign val="superscript"/>
        <sz val="10"/>
        <color theme="1"/>
        <rFont val="Times New Roman"/>
        <family val="1"/>
        <charset val="186"/>
      </rPr>
      <t>3</t>
    </r>
  </si>
  <si>
    <t>vnt</t>
  </si>
  <si>
    <t>Plastmasinė signalinė juosta</t>
  </si>
  <si>
    <t>2.12</t>
  </si>
  <si>
    <t>2.13</t>
  </si>
  <si>
    <t>2.14</t>
  </si>
  <si>
    <t>2.15</t>
  </si>
  <si>
    <t>2.16</t>
  </si>
  <si>
    <t xml:space="preserve">Signalinės juostos paklojimas </t>
  </si>
  <si>
    <t>t.</t>
  </si>
  <si>
    <t>Elektroninių ryšių (Telekomunikacijų)</t>
  </si>
  <si>
    <t>Elektrotechnikos (AB "Energijos skirstymo operatorius")*</t>
  </si>
  <si>
    <t>1. Medžiagų žiniaraštis</t>
  </si>
  <si>
    <t>2. Darbų žiniaraštis</t>
  </si>
  <si>
    <t>Lengvo tipo liuko komplektas MTT-L</t>
  </si>
  <si>
    <t>G/b paaukštinimo žiedas</t>
  </si>
  <si>
    <t>Polietileninių vamzdžių paklojimas paruoštoje tranšėjoje</t>
  </si>
  <si>
    <t>Asbocementinio vamzdžio d100 demontavimas</t>
  </si>
  <si>
    <t>RKKS šulinio kortelė</t>
  </si>
  <si>
    <t>nevertinti</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</si>
  <si>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</si>
  <si>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</si>
  <si>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</si>
  <si>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</si>
  <si>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</si>
  <si>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</si>
  <si>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</si>
  <si>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</si>
  <si>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</si>
  <si>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</si>
  <si>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</si>
  <si>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</si>
  <si>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</si>
  <si>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</si>
  <si>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</si>
  <si>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</si>
  <si>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</si>
  <si>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</si>
  <si>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</si>
  <si>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</si>
  <si>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</si>
  <si>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</si>
  <si>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</si>
  <si>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</si>
  <si>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</si>
  <si>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</si>
  <si>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</si>
  <si>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</si>
  <si>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</si>
  <si>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</si>
  <si>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</si>
  <si>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</si>
  <si>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</si>
  <si>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</si>
  <si>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</si>
  <si>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</si>
  <si>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</si>
  <si>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</si>
  <si>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</si>
  <si>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</si>
  <si>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</si>
  <si>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</si>
  <si>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</si>
  <si>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</si>
  <si>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</si>
  <si>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</si>
  <si>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</si>
  <si>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</si>
  <si>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</si>
  <si>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</si>
  <si>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</si>
  <si>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</si>
  <si>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</si>
  <si>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</si>
  <si>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</si>
  <si>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Lietaus nuotekų vamzdžių praplovimas be dezinfikavimo</t>
  </si>
  <si>
    <t>Griovio dugno tvirtinimas žvyru fr. 16/32 h=10 cm</t>
  </si>
  <si>
    <t>Daubos dugno tvirtinimas žvyru fr. 16/32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</si>
  <si>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</si>
  <si>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</si>
  <si>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</si>
  <si>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</si>
  <si>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</si>
  <si>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</si>
  <si>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</si>
  <si>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</si>
  <si>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</si>
  <si>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</si>
  <si>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</si>
  <si>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</si>
  <si>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</si>
  <si>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</si>
  <si>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</si>
  <si>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</si>
  <si>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</si>
  <si>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</si>
  <si>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</si>
  <si>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</si>
  <si>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</si>
  <si>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</si>
  <si>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</si>
  <si>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</si>
  <si>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</si>
  <si>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</si>
  <si>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</si>
  <si>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</si>
  <si>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</si>
  <si>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</si>
  <si>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</si>
  <si>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</si>
  <si>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</si>
  <si>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</si>
  <si>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</si>
  <si>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</si>
  <si>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</si>
  <si>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</si>
  <si>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</si>
  <si>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</si>
  <si>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</si>
  <si>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</si>
  <si>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</si>
  <si>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</si>
  <si>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</si>
  <si>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</si>
  <si>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</si>
  <si>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</si>
  <si>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</si>
  <si>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</si>
  <si>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</si>
  <si>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</si>
  <si>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</si>
  <si>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</si>
  <si>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</si>
  <si>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</si>
  <si>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</si>
  <si>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</si>
  <si>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</si>
  <si>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</si>
  <si>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</si>
  <si>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</si>
  <si>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</si>
  <si>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</si>
  <si>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</si>
  <si>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</si>
  <si>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</si>
  <si>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</si>
  <si>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</si>
  <si>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</si>
  <si>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</si>
  <si>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</si>
  <si>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</si>
  <si>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</si>
  <si>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</si>
  <si>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</si>
  <si>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</si>
  <si>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</si>
  <si>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</si>
  <si>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</si>
  <si>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</si>
  <si>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</si>
  <si>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</si>
  <si>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</si>
  <si>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</si>
  <si>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</si>
  <si>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</si>
  <si>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</si>
  <si>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</si>
  <si>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</si>
  <si>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</si>
  <si>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</si>
  <si>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</si>
  <si>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</si>
  <si>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</si>
  <si>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</si>
  <si>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</si>
  <si>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</si>
  <si>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</si>
  <si>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</si>
  <si>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</si>
  <si>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</si>
  <si>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</si>
  <si>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</si>
  <si>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</si>
  <si>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</si>
  <si>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</si>
  <si>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</si>
  <si>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</si>
  <si>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</si>
  <si>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</si>
  <si>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</si>
  <si>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</si>
  <si>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</si>
  <si>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</si>
  <si>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</si>
  <si>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</si>
  <si>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</si>
  <si>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</si>
  <si>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</si>
  <si>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</si>
  <si>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</si>
  <si>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</si>
  <si>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</si>
  <si>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</si>
  <si>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</si>
  <si>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 xml:space="preserve">Pakloto paruošimas kabeliui </t>
  </si>
  <si>
    <t>Polietilieninių 75mm.vamzdžių paklojimas tranšėjoje</t>
  </si>
  <si>
    <t>Vamzdžio 75 mm paklojimas betranšėjiniu būdu</t>
  </si>
  <si>
    <t>Duobės mechanizmams klojimui betranšėjiniu būdu iškasimas/užkasimas</t>
  </si>
  <si>
    <t>Kabelio tiesimas grunte apsauginiame vamzdyje</t>
  </si>
  <si>
    <t>Kabelio montavimas apkabom po gaubtu</t>
  </si>
  <si>
    <t>Kabelio montavimas apkabom prie atramos</t>
  </si>
  <si>
    <t>Gaubto montavimas</t>
  </si>
  <si>
    <t>Atšakinio gnybto montavimas</t>
  </si>
  <si>
    <t>Sajungimo movos kabeliui 4x16 montavimas</t>
  </si>
  <si>
    <t>Iki 1,0kV įtampos 4x16mm² skersp. kabeliui galinės movos su terminiais vamzdeliais  montavimas</t>
  </si>
  <si>
    <t>Kabelio gyslų izoliacijos varžos matavimas</t>
  </si>
  <si>
    <t>1.0kV Kabelis:
 -kabelio gyslų skaičius ir skerspjūvio plotas – 4x16
 - Laidininkas - Atkaitintas aliuminis;
- Apsauginis sluoksnis tarp gyslų izoliacijos ir išorinio apvalkalo -užpildas;</t>
  </si>
  <si>
    <t>Jungimo mova kabeliui:
 -Eksploatavimo sąlygos-žemėje;
-Kabelio gyslų skaičius-4;
-jungiamų kabelių gyslų skerspjūvis-4x16mm²</t>
  </si>
  <si>
    <t>Galinė mova su angaliais kabeliui:
 -Eksploatavimo sąlygos-atvirame ore;
-Kabelio gyslų skaičius-4;
-jungiamų kabelių gyslų skerspjūvis-16mm²</t>
  </si>
  <si>
    <t>Gaubtas kabelio apsaugai L=2,0m</t>
  </si>
  <si>
    <t xml:space="preserve">Apkabas gaubtui </t>
  </si>
  <si>
    <t>0.4kV kabelių laikiklis su dirželiu</t>
  </si>
  <si>
    <t xml:space="preserve">Kabelių apsaugos vamzdžiai:
 - Išorinis skersmuo – 75mm; </t>
  </si>
  <si>
    <t xml:space="preserve">Kabelių apsaugos vamzdžiai, klojami uždaru būdu:
 - Išorinis skersmuo – 75 mm; </t>
  </si>
  <si>
    <r>
      <t xml:space="preserve">8. Kiti darbai </t>
    </r>
    <r>
      <rPr>
        <b/>
        <i/>
        <sz val="10"/>
        <color theme="1"/>
        <rFont val="Times New Roman"/>
        <family val="1"/>
        <charset val="186"/>
      </rPr>
      <t>Esamo apšvietimo tinklo kabelio perkėlimas</t>
    </r>
    <r>
      <rPr>
        <i/>
        <sz val="10"/>
        <color theme="1"/>
        <rFont val="Times New Roman"/>
        <family val="1"/>
        <charset val="186"/>
      </rPr>
      <t>. Montavimo darbai</t>
    </r>
  </si>
  <si>
    <r>
      <t xml:space="preserve">8. Kiti darbai </t>
    </r>
    <r>
      <rPr>
        <b/>
        <i/>
        <sz val="10"/>
        <color theme="1"/>
        <rFont val="Times New Roman"/>
        <family val="1"/>
        <charset val="186"/>
      </rPr>
      <t>Esamo apšvietimo tinklo kabelio perkėlimas</t>
    </r>
    <r>
      <rPr>
        <i/>
        <sz val="10"/>
        <color theme="1"/>
        <rFont val="Times New Roman"/>
        <family val="1"/>
        <charset val="186"/>
      </rPr>
      <t>. Medžiagos</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</si>
  <si>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</si>
  <si>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</si>
  <si>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</si>
  <si>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</si>
  <si>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</si>
  <si>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</si>
  <si>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</si>
  <si>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</si>
  <si>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</si>
  <si>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</si>
  <si>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Valstybinės reikšmės magistralinio kelio A7 Marijampolė – Kybartai – Kaliningradas* ruožo nuo 30,480 iki 36,380 km kapitalinis remontas, įrengiant taką</t>
  </si>
  <si>
    <t>DARBŲ KIEKIŲ ŽINIARAŠTIS NR. 2 – MELIORACIJOS DALIS</t>
  </si>
  <si>
    <t>Melioracijos dalis</t>
  </si>
  <si>
    <t>2.20</t>
  </si>
  <si>
    <t>2.21</t>
  </si>
  <si>
    <t>2.22</t>
  </si>
  <si>
    <t>2.23</t>
  </si>
  <si>
    <t>2.24</t>
  </si>
  <si>
    <t>2.25</t>
  </si>
  <si>
    <t>2.26</t>
  </si>
  <si>
    <t>2.27</t>
  </si>
  <si>
    <t>2.28</t>
  </si>
  <si>
    <t>2.29</t>
  </si>
  <si>
    <t>2.30</t>
  </si>
  <si>
    <t>2.31</t>
  </si>
  <si>
    <t xml:space="preserve">Sudedamas vamzdis PVC D110x100x3000mm </t>
  </si>
  <si>
    <r>
      <t xml:space="preserve">Plastikinis vamzdis </t>
    </r>
    <r>
      <rPr>
        <sz val="11"/>
        <color theme="1"/>
        <rFont val="Symbol"/>
        <family val="1"/>
        <charset val="2"/>
      </rPr>
      <t>Æ</t>
    </r>
    <r>
      <rPr>
        <sz val="11"/>
        <color theme="1"/>
        <rFont val="Times New Roman"/>
        <family val="1"/>
        <charset val="186"/>
      </rPr>
      <t>63mm  HDPE</t>
    </r>
  </si>
  <si>
    <r>
      <t xml:space="preserve">Plastikinis vamzdis </t>
    </r>
    <r>
      <rPr>
        <sz val="11"/>
        <color theme="1"/>
        <rFont val="Symbol"/>
        <family val="1"/>
        <charset val="2"/>
      </rPr>
      <t>Æ</t>
    </r>
    <r>
      <rPr>
        <sz val="11"/>
        <color theme="1"/>
        <rFont val="Times New Roman"/>
        <family val="1"/>
        <charset val="186"/>
      </rPr>
      <t>40mm  HDPE</t>
    </r>
  </si>
  <si>
    <t>24 sk. šviesolaidinis kabelis</t>
  </si>
  <si>
    <t>Telekomunikacijų kabelis 20x2x0,5</t>
  </si>
  <si>
    <t>Telekomunikacijų kabelis 50x2x0,5</t>
  </si>
  <si>
    <t>Kabelinė dėžė movai</t>
  </si>
  <si>
    <t>Mova šviesolaidiniam kabeliui</t>
  </si>
  <si>
    <t>Kontrolinis matavimo punktas (KMP)</t>
  </si>
  <si>
    <t>Zondas</t>
  </si>
  <si>
    <t>Įspėjamoji juosta</t>
  </si>
  <si>
    <t>Signalinis laidas</t>
  </si>
  <si>
    <t>Mova telekomunikacijų kabeliui 20x2x0,5</t>
  </si>
  <si>
    <t>Mova telekomunikacijų kabeliui 50x2x0,5</t>
  </si>
  <si>
    <t>Kabelių markiravimo aikštelė (Žymeklis ) 20x40</t>
  </si>
  <si>
    <t>Grunto 1-2 kategorijos kasimas ir užkasimas rankiniu būdu, kai tranšėjos plotis iki 0,4 m</t>
  </si>
  <si>
    <t>Grunto 1-2 kategorijos kasimas ir užkasimas mechanizuotu būdu, kai tranšėjos plotis iki 0,4 m</t>
  </si>
  <si>
    <t>Sudėtinių kabelių apsaugos vamzdžių paklojimas paruoštoje tranšėjoje</t>
  </si>
  <si>
    <t>Uždaro perėjimo įrengimas gręžimo būdu, d63mm</t>
  </si>
  <si>
    <t>Šviesolaidžio kabelio įtraukimas į polietileninį vamzdį</t>
  </si>
  <si>
    <t>Polietileninių vamzdelių šviesolaidiniam kabeliui įtraukimas į laisvą kanalą</t>
  </si>
  <si>
    <t>Kabelio iki 100x2 porų klojimas paruoštoje tranšėjoje</t>
  </si>
  <si>
    <t>Kabelio iki 100x2 porų įtraukimas į RKKS kanalą</t>
  </si>
  <si>
    <t>Movų montavimas 20x2 kabeliui</t>
  </si>
  <si>
    <t>Movų montavimas 50x2 kabeliui</t>
  </si>
  <si>
    <t>Kabelio iki 32x2 prijungimas prie įrenginių</t>
  </si>
  <si>
    <t>Kabelio iki 100x2 prijungimas prie įrenginių</t>
  </si>
  <si>
    <t>Kabelio 100x2 porų kompleksinis matavimas</t>
  </si>
  <si>
    <t>Signalinio laido tiesimas paruoštoje tranšėjoje</t>
  </si>
  <si>
    <t>Signalinio laido įtraukimas į polietileninį vamzdį</t>
  </si>
  <si>
    <t>Įspėjamosios juostos tiesimas paruoštoje tranšėjoje</t>
  </si>
  <si>
    <t>Kabelinės dėžės movai montavimas</t>
  </si>
  <si>
    <t>Kontrolinio matavimo punkto (KMP) įrengimas</t>
  </si>
  <si>
    <t>Movų montavimas 24 sk. šviesolaidiniam kabeliui</t>
  </si>
  <si>
    <t>Signalinio laido elektrofiziniai matavimai</t>
  </si>
  <si>
    <t>Liuko pakeitimas</t>
  </si>
  <si>
    <t>Šulinių angos paaukštinimas g/b žiedais</t>
  </si>
  <si>
    <t>Kabelinio stulpelio demontavimas</t>
  </si>
  <si>
    <t>Kabelinio stulpelio montavimas</t>
  </si>
  <si>
    <t xml:space="preserve">Šiukšlių išvežimas </t>
  </si>
  <si>
    <t>Kabelių žymėjimas</t>
  </si>
  <si>
    <t xml:space="preserve">Požeminių komunikacijų išpildomoji geodezinė nuotrauka </t>
  </si>
  <si>
    <t>100 porų</t>
  </si>
  <si>
    <t>Šviesolaidinio 24 sk. kabelio kompleksiniai matavimai:
Slopinimo parametrų matavimas aikštelėje;
Slopinimo parametrų matavimas statybininiame ilgyje;
Slopinimo parametrų matavimas reflektometru;
Matavimai lazeriniu galios matuokliu.</t>
  </si>
  <si>
    <t>1 kab</t>
  </si>
  <si>
    <t>DARBŲ KIEKIŲ ŽINIARAŠTIS NR. 4 – KONSTRUKCIJŲ DALIS</t>
  </si>
  <si>
    <t>DARBŲ KIEKIŲ ŽINIARAŠTIS NR. 3 – ELEKTRONINIŲ RYŠIŲ (TELEKOMUNIKACIJŲ) DALIS</t>
  </si>
  <si>
    <t>1. Atraminės sienelės A-1 įrengimas</t>
  </si>
  <si>
    <t>Grunto iškasimas ir išvežimas rangovo pasirinktu atstumu</t>
  </si>
  <si>
    <t>Grunto gręžimas iki 5,0 m gylio gręžtinių pamatų įrengimui (Ø300 mm) gruntą išvežant rangovo pasirinktu atstumu</t>
  </si>
  <si>
    <t>Polių (Ø300 mm) h=5,0 m betonavimas C25/30-XC2 betonu</t>
  </si>
  <si>
    <t>Armatūros poliams montavimas</t>
  </si>
  <si>
    <t>Bandomo polio bandymas skersine apkrova</t>
  </si>
  <si>
    <t>Mineralinio medžiagų mišinio fr.0/45 sluoksnio įrengimas</t>
  </si>
  <si>
    <t>Atraminės sienutės įrengimas monolitinant (betonas C35/45-XC4-XD3-XF4)</t>
  </si>
  <si>
    <t>Armatūros atraminei sienelei montavimas</t>
  </si>
  <si>
    <t>Teptinės hidroizoliacijos įrengimas (2 sluoksniai)</t>
  </si>
  <si>
    <t>Atraminės sienutės užpylimas gerai drenuojančiu gruntu ir gerai drenuojančio grunto sutankinimas</t>
  </si>
  <si>
    <t>Atraminės sienutės padengimas elastine dažų sistema</t>
  </si>
  <si>
    <t>Karštai cinkuotos plieninės tvorelės montavimas</t>
  </si>
  <si>
    <t>Nišų užpildymas remontinių mišiniu arba C35/45-XC4-XD3-XF4 klasės smulkiagrūdžiu betonu.</t>
  </si>
  <si>
    <t>Dalinai karštai cinkuotų plieninių įdėtinių detalių montavimas</t>
  </si>
  <si>
    <t>Plastikinių dangtelių montavimas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</si>
  <si>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</si>
  <si>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Valstybinės reikšmės magistralinio kelio A7 Marijampolė–Kybartai–Kaliningradas* ruožo nuo 30,480 iki 36,380 km kapitalinis remontas, įrengiant taką</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</si>
  <si>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</si>
  <si>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</si>
  <si>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</si>
  <si>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</si>
  <si>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</si>
  <si>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</si>
  <si>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</si>
  <si>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</si>
  <si>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</si>
  <si>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</si>
  <si>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</si>
  <si>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</si>
  <si>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</si>
  <si>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</si>
  <si>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</si>
  <si>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</si>
  <si>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</si>
  <si>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</si>
  <si>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</si>
  <si>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</si>
  <si>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</si>
  <si>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</si>
  <si>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</si>
  <si>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</si>
  <si>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</si>
  <si>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</si>
  <si>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</si>
  <si>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</si>
  <si>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</si>
  <si>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</si>
  <si>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</si>
  <si>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</si>
  <si>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</si>
  <si>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</si>
  <si>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</si>
  <si>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</si>
  <si>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</si>
  <si>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</si>
  <si>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</si>
  <si>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</si>
  <si>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</si>
  <si>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</si>
  <si>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</si>
  <si>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</si>
  <si>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</si>
  <si>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</si>
  <si>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</si>
  <si>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</si>
  <si>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</si>
  <si>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</si>
  <si>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</si>
  <si>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</si>
  <si>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</si>
  <si>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</si>
  <si>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</si>
  <si>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</si>
  <si>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</si>
  <si>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</si>
  <si>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</si>
  <si>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</si>
  <si>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</si>
  <si>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</si>
  <si>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</si>
  <si>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</si>
  <si>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</si>
  <si>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</si>
  <si>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</si>
  <si>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</si>
  <si>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</si>
  <si>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</si>
  <si>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</si>
  <si>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</si>
  <si>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</si>
  <si>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</si>
  <si>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</si>
  <si>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</si>
  <si>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</si>
  <si>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</si>
  <si>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</si>
  <si>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</si>
  <si>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</si>
  <si>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</si>
  <si>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</si>
  <si>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</si>
  <si>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</si>
  <si>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</si>
  <si>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</si>
  <si>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</si>
  <si>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</si>
  <si>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</si>
  <si>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</si>
  <si>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</si>
  <si>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</si>
  <si>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</si>
  <si>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</si>
  <si>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</si>
  <si>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</si>
  <si>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</si>
  <si>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</si>
  <si>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</si>
  <si>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</si>
  <si>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</si>
  <si>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</si>
  <si>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</si>
  <si>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</si>
  <si>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</si>
  <si>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</si>
  <si>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</si>
  <si>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8.20</t>
  </si>
  <si>
    <t>8.21</t>
  </si>
  <si>
    <t>8.22</t>
  </si>
  <si>
    <t>8.23</t>
  </si>
  <si>
    <t>8.24</t>
  </si>
  <si>
    <t>8.25</t>
  </si>
  <si>
    <t>8.26</t>
  </si>
  <si>
    <t>8.27</t>
  </si>
  <si>
    <t>8.28</t>
  </si>
  <si>
    <t>8.29</t>
  </si>
  <si>
    <t>8.30</t>
  </si>
  <si>
    <t>8.31</t>
  </si>
  <si>
    <t>8.32</t>
  </si>
  <si>
    <t>8.33</t>
  </si>
  <si>
    <t>8.34</t>
  </si>
  <si>
    <t>8.35</t>
  </si>
  <si>
    <t>8.36</t>
  </si>
  <si>
    <t>Tranšėjos kasimas ir užpylimas rankiniu būdu II kat. grunte iki 1,2 m gylio</t>
  </si>
  <si>
    <t>kpl.</t>
  </si>
  <si>
    <t>Išpildomosios toponuotraukos parengimas</t>
  </si>
  <si>
    <t>val.</t>
  </si>
  <si>
    <t>Iš viso žiniaraštyje 3,  Eur be PVM</t>
  </si>
  <si>
    <t>Iš viso žiniaraštyje 4,  Eur be PVM</t>
  </si>
  <si>
    <t>Susisiekimo dalis</t>
  </si>
  <si>
    <t>Konstrukcijų dalis</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</si>
  <si>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</si>
  <si>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</si>
  <si>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</si>
  <si>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</si>
  <si>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</si>
  <si>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</si>
  <si>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</si>
  <si>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</si>
  <si>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Negrąžinamos medžiagos – 252 vnt.</t>
    </r>
    <r>
      <rPr>
        <sz val="11"/>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t>
    </r>
  </si>
  <si>
    <t>SPS priedas Nr. 17</t>
  </si>
  <si>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</si>
  <si>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(skalda), įkainis -7,50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</si>
  <si>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</si>
  <si>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</si>
  <si>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r>
      <t xml:space="preserve">8. Kelio apstatymas ir saugaus eismo organizavimas. </t>
    </r>
    <r>
      <rPr>
        <b/>
        <i/>
        <sz val="10"/>
        <color rgb="FFFF0000"/>
        <rFont val="Times New Roman"/>
        <family val="1"/>
        <charset val="186"/>
      </rPr>
      <t>Kelio ženklai</t>
    </r>
  </si>
  <si>
    <t>Kelio ženklų bendras atramų stiebų ilgis daugiaatramėms atramoms</t>
  </si>
  <si>
    <r>
      <t xml:space="preserve">Savitakinio nuotakyno iš PE RC klasės vamzdžių DN 200 mm, su visomis reikalingomis jungtimis bei atramomis tiekimas, montavimas </t>
    </r>
    <r>
      <rPr>
        <sz val="11"/>
        <color rgb="FFFF0000"/>
        <rFont val="Times New Roman"/>
        <family val="1"/>
        <charset val="186"/>
      </rPr>
      <t>uždaru būdu</t>
    </r>
    <r>
      <rPr>
        <sz val="11"/>
        <rFont val="Times New Roman"/>
        <family val="1"/>
        <charset val="186"/>
      </rPr>
      <t xml:space="preserve"> žemėje, pajungimas į šulinius</t>
    </r>
  </si>
  <si>
    <r>
      <t xml:space="preserve">Smėlis vamzdžių </t>
    </r>
    <r>
      <rPr>
        <sz val="11"/>
        <color rgb="FFFF0000"/>
        <rFont val="Times New Roman"/>
        <family val="1"/>
        <charset val="186"/>
      </rPr>
      <t>DN 200</t>
    </r>
    <r>
      <rPr>
        <sz val="11"/>
        <color rgb="FF000000"/>
        <rFont val="Times New Roman"/>
        <family val="1"/>
        <charset val="186"/>
      </rPr>
      <t xml:space="preserve"> pagrindui</t>
    </r>
  </si>
  <si>
    <r>
      <t xml:space="preserve">Smėlis pirminiam </t>
    </r>
    <r>
      <rPr>
        <sz val="11"/>
        <color rgb="FFFF0000"/>
        <rFont val="Times New Roman"/>
        <family val="1"/>
        <charset val="186"/>
      </rPr>
      <t>DN 200</t>
    </r>
    <r>
      <rPr>
        <sz val="11"/>
        <rFont val="Times New Roman"/>
        <family val="1"/>
        <charset val="186"/>
      </rPr>
      <t xml:space="preserve"> užpylimui, įskaitant sutankinimą</t>
    </r>
  </si>
  <si>
    <r>
      <t xml:space="preserve">Griovio dugno tvirtinimas skalda fr. </t>
    </r>
    <r>
      <rPr>
        <sz val="11"/>
        <color rgb="FFFF0000"/>
        <rFont val="Times New Roman"/>
        <family val="1"/>
        <charset val="186"/>
      </rPr>
      <t>22</t>
    </r>
    <r>
      <rPr>
        <sz val="11"/>
        <color rgb="FF000000"/>
        <rFont val="Times New Roman"/>
        <family val="1"/>
        <charset val="186"/>
      </rPr>
      <t>/45 h=10 cm</t>
    </r>
  </si>
  <si>
    <r>
      <t xml:space="preserve">Daubos dugno tvirtinimas skalda fr. </t>
    </r>
    <r>
      <rPr>
        <sz val="11"/>
        <color rgb="FFFF0000"/>
        <rFont val="Times New Roman"/>
        <family val="1"/>
        <charset val="186"/>
      </rPr>
      <t>22</t>
    </r>
    <r>
      <rPr>
        <sz val="11"/>
        <color rgb="FF000000"/>
        <rFont val="Times New Roman"/>
        <family val="1"/>
        <charset val="186"/>
      </rPr>
      <t>/45 h=20 cm</t>
    </r>
  </si>
  <si>
    <t>PP d400 pralaidų  įrengimas (25 vnt.)</t>
  </si>
  <si>
    <t>3.14</t>
  </si>
  <si>
    <t>Bordiūrinės grotelės lietaus surinkimo d425 mm šuliniams su visomis reikalingomis jungtimis (teleskopiniu vamzdžiu, guminiu sandarinimo žiedu ir kt.), D400 apkrovos. Tiekimas, sumontavimas</t>
  </si>
  <si>
    <t>Kvadratinės grotelės lietaus surinkimo d425 mm šuliniams su visomis reikalingomis jungtimis (teleskopiniu vamzdžiu, guminiu sandarinimo žiedu ir kt.), D400 apkrovos. Tiekimas, sumontavimas</t>
  </si>
  <si>
    <t>Pralaidų antgalių įrengimas, d400</t>
  </si>
  <si>
    <t>3.29</t>
  </si>
  <si>
    <t>Kelio ženklų daugiaatramių (po 4 stulpus) metalinių 219,1/6,0 mm skersmens atramų pastatymas</t>
  </si>
  <si>
    <t xml:space="preserve">Smėlio pagrindo fr. 0/2 įrengimas </t>
  </si>
  <si>
    <t>Geotekstilės įrengimas neįvertinant persidengimų</t>
  </si>
  <si>
    <t>3.30</t>
  </si>
  <si>
    <t>3.31</t>
  </si>
  <si>
    <t>3.32</t>
  </si>
  <si>
    <t>Vagos ir šlaitų tvirtinimas betonu C30/37-XF4-XC4 h=12cm</t>
  </si>
  <si>
    <t>3.33</t>
  </si>
  <si>
    <t>3.34</t>
  </si>
  <si>
    <t>3.35</t>
  </si>
  <si>
    <t>3.36</t>
  </si>
  <si>
    <t>3.37</t>
  </si>
  <si>
    <t>3.38</t>
  </si>
  <si>
    <t>3.39</t>
  </si>
  <si>
    <t>3.40</t>
  </si>
  <si>
    <t>3.41</t>
  </si>
  <si>
    <t>3.42</t>
  </si>
  <si>
    <t>3.43</t>
  </si>
  <si>
    <t>3.44</t>
  </si>
  <si>
    <t>3.45</t>
  </si>
  <si>
    <t>3.46</t>
  </si>
  <si>
    <t>3.47</t>
  </si>
  <si>
    <t>Plieninių gofruotų 0,8 m skersmens skerspjūvio vandens pralaidų įrengimas (vamzdžius jungiant apkabomis) (1 vnt.)</t>
  </si>
  <si>
    <t>2.*– Elektrotechnikos (AB "Energijos skirstymo operatorius") dalies darbus atliks AB "Energijos skirstymo operatorius" rangovas ir apmokės tiesiogiai AB "Via Lietuva"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</si>
</sst>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42">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2"/>
      <color indexed="8"/>
      <name val="Times New Roman"/>
      <family val="1"/>
      <charset val="186"/>
    </font>
    <font>
      <sz val="12"/>
      <color rgb="FF000000"/>
      <name val="Times New Roman"/>
      <family val="1"/>
      <charset val="186"/>
    </font>
    <font>
      <sz val="10"/>
      <color rgb="FF000000"/>
      <name val="Times New Roman"/>
      <family val="1"/>
      <charset val="186"/>
    </font>
    <font>
      <sz val="12"/>
      <color theme="1"/>
      <name val="Times New Roman"/>
      <family val="1"/>
      <charset val="186"/>
    </font>
    <font>
      <sz val="11"/>
      <color theme="1"/>
      <name val="Symbol"/>
      <family val="1"/>
      <charset val="2"/>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b/>
      <i/>
      <sz val="10"/>
      <color rgb="FFFF0000"/>
      <name val="Times New Roman"/>
      <family val="1"/>
      <charset val="186"/>
    </font>
    <font>
      <sz val="11"/>
      <color rgb="FFFF0000"/>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95">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4" fontId="3" fillId="3" borderId="30" xfId="4" applyNumberFormat="1" applyFont="1" applyFill="1" applyBorder="1" applyAlignment="1" applyProtection="1">
      <alignment horizontal="center" vertical="center" wrapText="1"/>
      <protection locked="0"/>
    </xf>
    <xf numFmtId="4" fontId="3" fillId="0" borderId="32" xfId="0" applyNumberFormat="1"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1"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30"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30"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justify" vertical="center" wrapText="1"/>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5"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2"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3" fillId="0" borderId="1" xfId="0" applyFont="1" applyBorder="1" applyAlignment="1">
      <alignment horizontal="left" vertical="center"/>
    </xf>
    <xf numFmtId="4" fontId="3" fillId="0" borderId="36"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13" fillId="0" borderId="1" xfId="0" applyFont="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3"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4"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4" xfId="0" applyFont="1" applyBorder="1" applyAlignment="1">
      <alignment horizontal="left" vertical="center" wrapText="1"/>
    </xf>
    <xf numFmtId="0" fontId="3" fillId="0" borderId="34" xfId="0"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3" xfId="3" applyNumberFormat="1" applyFont="1" applyFill="1" applyBorder="1" applyAlignment="1" applyProtection="1">
      <alignment horizontal="center" vertical="center" wrapText="1"/>
      <protection locked="0"/>
    </xf>
    <xf numFmtId="4" fontId="3" fillId="3" borderId="37"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center" vertical="center"/>
    </xf>
    <xf numFmtId="0" fontId="34" fillId="0" borderId="6" xfId="0" applyFont="1" applyBorder="1" applyAlignment="1">
      <alignment vertical="center" wrapText="1"/>
    </xf>
    <xf numFmtId="0" fontId="34" fillId="0" borderId="6" xfId="0" applyFont="1" applyBorder="1" applyAlignment="1">
      <alignment horizontal="center" vertical="center"/>
    </xf>
    <xf numFmtId="0" fontId="34" fillId="0" borderId="14" xfId="0" applyFont="1" applyBorder="1" applyAlignment="1">
      <alignment vertical="center" wrapText="1"/>
    </xf>
    <xf numFmtId="0" fontId="34" fillId="0" borderId="14" xfId="0" applyFont="1" applyBorder="1" applyAlignment="1">
      <alignment horizontal="center" vertical="center"/>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vertical="center"/>
    </xf>
    <xf numFmtId="165" fontId="3" fillId="0" borderId="9"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2" fontId="34" fillId="0" borderId="6"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14" xfId="0" applyNumberFormat="1" applyFont="1" applyBorder="1" applyAlignment="1">
      <alignment horizontal="center" vertical="center"/>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horizontal="left" vertical="center"/>
    </xf>
    <xf numFmtId="166" fontId="3" fillId="0" borderId="6"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4" borderId="6"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166" fontId="3" fillId="4" borderId="14"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166" fontId="3" fillId="0" borderId="6" xfId="4" applyNumberFormat="1" applyFont="1" applyBorder="1" applyAlignment="1">
      <alignment horizontal="center" vertical="center"/>
    </xf>
    <xf numFmtId="166" fontId="3" fillId="0" borderId="14" xfId="4" applyNumberFormat="1" applyFont="1" applyBorder="1" applyAlignment="1">
      <alignment horizontal="center" vertical="center"/>
    </xf>
    <xf numFmtId="2" fontId="13" fillId="0" borderId="6" xfId="0" applyNumberFormat="1" applyFont="1" applyBorder="1" applyAlignment="1">
      <alignment horizontal="center" vertical="center"/>
    </xf>
    <xf numFmtId="0" fontId="3" fillId="0" borderId="14" xfId="4" applyFont="1" applyBorder="1" applyAlignment="1">
      <alignment horizontal="center" vertical="center"/>
    </xf>
    <xf numFmtId="0" fontId="31" fillId="0" borderId="6"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 xfId="0" applyFont="1" applyBorder="1" applyAlignment="1">
      <alignment vertical="center" wrapText="1"/>
    </xf>
    <xf numFmtId="0" fontId="31" fillId="0" borderId="14" xfId="0" applyFont="1" applyBorder="1" applyAlignment="1">
      <alignment vertical="center" wrapText="1"/>
    </xf>
    <xf numFmtId="0" fontId="31" fillId="0" borderId="26" xfId="0" applyFont="1" applyBorder="1" applyAlignment="1">
      <alignment vertical="center" wrapText="1"/>
    </xf>
    <xf numFmtId="0" fontId="31" fillId="0" borderId="2" xfId="0" applyFont="1" applyBorder="1" applyAlignment="1">
      <alignment vertical="center" wrapText="1"/>
    </xf>
    <xf numFmtId="0" fontId="31" fillId="0" borderId="2" xfId="0" applyFont="1" applyBorder="1" applyAlignment="1">
      <alignment vertical="center"/>
    </xf>
    <xf numFmtId="0" fontId="31" fillId="0" borderId="14" xfId="0" applyFont="1" applyBorder="1" applyAlignment="1">
      <alignment vertical="center"/>
    </xf>
    <xf numFmtId="0" fontId="4" fillId="0" borderId="41" xfId="1" applyFont="1" applyBorder="1" applyAlignment="1" applyProtection="1">
      <alignment horizontal="center" vertical="center" wrapText="1"/>
    </xf>
    <xf numFmtId="0" fontId="4" fillId="0" borderId="40"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6" xfId="0" applyNumberFormat="1" applyFont="1" applyFill="1" applyBorder="1" applyAlignment="1">
      <alignment horizontal="center" vertical="center" wrapText="1"/>
    </xf>
    <xf numFmtId="4" fontId="3" fillId="8" borderId="36"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8"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3" xfId="0" applyNumberFormat="1" applyFont="1" applyFill="1" applyBorder="1" applyAlignment="1" applyProtection="1">
      <alignment horizontal="center" vertical="center"/>
      <protection locked="0"/>
    </xf>
    <xf numFmtId="2" fontId="39" fillId="0" borderId="9" xfId="4" applyNumberFormat="1" applyFont="1" applyBorder="1" applyAlignment="1">
      <alignment horizontal="center" vertical="center"/>
    </xf>
    <xf numFmtId="2" fontId="39" fillId="0" borderId="1" xfId="4" applyNumberFormat="1" applyFont="1" applyBorder="1" applyAlignment="1">
      <alignment horizontal="center" vertical="center"/>
    </xf>
    <xf numFmtId="0" fontId="26" fillId="0" borderId="11" xfId="0" applyFont="1" applyBorder="1" applyAlignment="1" applyProtection="1">
      <alignment horizontal="center" vertical="center" wrapText="1"/>
      <protection locked="0"/>
    </xf>
    <xf numFmtId="49" fontId="39"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center" vertical="center"/>
    </xf>
    <xf numFmtId="2" fontId="3" fillId="0" borderId="6" xfId="4" applyNumberFormat="1" applyFont="1" applyBorder="1" applyAlignment="1">
      <alignment horizontal="center" vertical="center"/>
    </xf>
    <xf numFmtId="49" fontId="39" fillId="0" borderId="14" xfId="0" applyNumberFormat="1" applyFont="1" applyBorder="1" applyAlignment="1">
      <alignment horizontal="center" vertical="center" wrapText="1"/>
    </xf>
    <xf numFmtId="49" fontId="39" fillId="0" borderId="14" xfId="0" applyNumberFormat="1" applyFont="1" applyBorder="1" applyAlignment="1">
      <alignment horizontal="left" vertical="center" wrapText="1"/>
    </xf>
    <xf numFmtId="0" fontId="39" fillId="0" borderId="14" xfId="4" applyFont="1" applyBorder="1" applyAlignment="1">
      <alignment horizontal="center" vertical="center"/>
    </xf>
    <xf numFmtId="2" fontId="39" fillId="0" borderId="14" xfId="4" applyNumberFormat="1" applyFont="1" applyBorder="1" applyAlignment="1">
      <alignment horizontal="center" vertical="center"/>
    </xf>
    <xf numFmtId="0" fontId="26" fillId="0" borderId="13" xfId="0" applyFont="1" applyBorder="1" applyAlignment="1" applyProtection="1">
      <alignment horizontal="center" vertical="center" wrapText="1"/>
      <protection locked="0"/>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28" fillId="0" borderId="0" xfId="0" applyFont="1" applyAlignment="1">
      <alignment horizontal="left" vertical="center" wrapText="1"/>
    </xf>
    <xf numFmtId="49" fontId="39" fillId="0" borderId="1" xfId="0" applyNumberFormat="1" applyFont="1" applyBorder="1" applyAlignment="1">
      <alignment horizontal="center" vertical="center"/>
    </xf>
    <xf numFmtId="2" fontId="39" fillId="0" borderId="6" xfId="0" applyNumberFormat="1" applyFont="1" applyBorder="1" applyAlignment="1">
      <alignment horizontal="center" vertical="center"/>
    </xf>
    <xf numFmtId="0" fontId="28" fillId="0" borderId="1" xfId="0" applyFont="1" applyBorder="1" applyAlignment="1">
      <alignment horizontal="left" vertical="center"/>
    </xf>
    <xf numFmtId="0" fontId="3" fillId="0" borderId="5" xfId="0" applyFont="1" applyBorder="1" applyAlignment="1">
      <alignment horizontal="center" vertical="center"/>
    </xf>
    <xf numFmtId="0" fontId="39" fillId="0" borderId="1" xfId="4" applyFont="1" applyBorder="1" applyAlignment="1">
      <alignment horizontal="center" vertical="center"/>
    </xf>
    <xf numFmtId="0" fontId="26" fillId="0" borderId="1" xfId="0" applyFont="1" applyBorder="1" applyAlignment="1" applyProtection="1">
      <alignment horizontal="center" vertical="center" wrapText="1"/>
      <protection locked="0"/>
    </xf>
    <xf numFmtId="4" fontId="39" fillId="3" borderId="1" xfId="4" applyNumberFormat="1" applyFont="1" applyFill="1" applyBorder="1" applyAlignment="1" applyProtection="1">
      <alignment horizontal="center" vertical="center" wrapText="1"/>
      <protection locked="0"/>
    </xf>
    <xf numFmtId="49" fontId="39" fillId="0" borderId="1" xfId="0" applyNumberFormat="1" applyFont="1" applyBorder="1" applyAlignment="1">
      <alignment horizontal="left" vertical="top" wrapText="1"/>
    </xf>
    <xf numFmtId="49" fontId="39" fillId="0" borderId="1" xfId="0" applyNumberFormat="1" applyFont="1" applyBorder="1" applyAlignment="1">
      <alignment horizontal="left" vertical="center" wrapText="1"/>
    </xf>
    <xf numFmtId="0" fontId="39" fillId="0" borderId="6" xfId="0" applyFont="1" applyBorder="1" applyAlignment="1">
      <alignment horizontal="left" vertical="center" wrapText="1"/>
    </xf>
    <xf numFmtId="0" fontId="41" fillId="0" borderId="1" xfId="5" applyFont="1" applyBorder="1" applyAlignment="1">
      <alignment horizontal="left" vertical="center" wrapText="1"/>
    </xf>
    <xf numFmtId="0" fontId="41" fillId="0" borderId="1" xfId="5" applyFont="1" applyBorder="1" applyAlignment="1">
      <alignment horizontal="center" vertical="center"/>
    </xf>
    <xf numFmtId="0" fontId="41" fillId="0" borderId="1" xfId="4" applyFont="1" applyBorder="1" applyAlignment="1">
      <alignment horizontal="center" vertical="center"/>
    </xf>
    <xf numFmtId="0" fontId="41" fillId="0" borderId="1" xfId="5" applyFont="1" applyBorder="1" applyAlignment="1">
      <alignment vertical="center" wrapText="1"/>
    </xf>
    <xf numFmtId="2" fontId="41" fillId="0" borderId="1" xfId="5" applyNumberFormat="1" applyFont="1" applyBorder="1" applyAlignment="1">
      <alignment horizontal="center" vertical="center"/>
    </xf>
    <xf numFmtId="2" fontId="39" fillId="0" borderId="1" xfId="0" applyNumberFormat="1" applyFont="1" applyBorder="1" applyAlignment="1">
      <alignment horizontal="center" vertical="center"/>
    </xf>
    <xf numFmtId="0" fontId="21" fillId="0" borderId="38"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15" fillId="2" borderId="29"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14" fillId="0" borderId="0" xfId="0" applyFont="1" applyAlignment="1">
      <alignment horizontal="left"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97"/>
  <sheetViews>
    <sheetView tabSelected="1" topLeftCell="A70" zoomScale="115" zoomScaleNormal="115" zoomScaleSheetLayoutView="115" workbookViewId="0">
      <selection activeCell="J201" sqref="J201"/>
    </sheetView>
  </sheetViews>
  <sheetFormatPr defaultColWidth="9.140625" defaultRowHeight="15"/>
  <cols>
    <col min="1" max="1" width="36.28515625" style="59" customWidth="1"/>
    <col min="2" max="2" width="7.7109375" style="27" customWidth="1"/>
    <col min="3" max="3" width="72.710937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c r="F1" s="17" t="s">
        <v>595</v>
      </c>
    </row>
    <row r="3" spans="1:7" ht="15.75" thickBot="1"/>
    <row r="4" spans="1:7" ht="18" customHeight="1" thickBot="1">
      <c r="A4" s="280" t="s">
        <v>452</v>
      </c>
      <c r="B4" s="281"/>
      <c r="C4" s="281"/>
      <c r="D4" s="281"/>
      <c r="E4" s="281"/>
      <c r="F4" s="281"/>
      <c r="G4" s="282"/>
    </row>
    <row r="5" spans="1:7" ht="7.9" customHeight="1" thickBot="1">
      <c r="B5" s="3"/>
      <c r="C5" s="28"/>
      <c r="D5" s="3"/>
      <c r="E5" s="4"/>
      <c r="F5" s="18"/>
      <c r="G5" s="3"/>
    </row>
    <row r="6" spans="1:7" ht="14.45" customHeight="1" thickBot="1">
      <c r="A6" s="277" t="s">
        <v>8</v>
      </c>
      <c r="B6" s="278"/>
      <c r="C6" s="278"/>
      <c r="D6" s="278"/>
      <c r="E6" s="278"/>
      <c r="F6" s="278"/>
      <c r="G6" s="279"/>
    </row>
    <row r="7" spans="1:7" s="190" customFormat="1" ht="51" customHeight="1" thickBot="1">
      <c r="A7" s="60" t="s">
        <v>57</v>
      </c>
      <c r="B7" s="42" t="s">
        <v>0</v>
      </c>
      <c r="C7" s="42" t="s">
        <v>1</v>
      </c>
      <c r="D7" s="42" t="s">
        <v>2</v>
      </c>
      <c r="E7" s="44" t="s">
        <v>3</v>
      </c>
      <c r="F7" s="225" t="s">
        <v>9</v>
      </c>
      <c r="G7" s="226" t="s">
        <v>4</v>
      </c>
    </row>
    <row r="8" spans="1:7">
      <c r="A8" s="61" t="s">
        <v>51</v>
      </c>
      <c r="B8" s="76" t="s">
        <v>58</v>
      </c>
      <c r="C8" s="47" t="s">
        <v>15</v>
      </c>
      <c r="D8" s="14" t="s">
        <v>16</v>
      </c>
      <c r="E8" s="177">
        <v>5.915</v>
      </c>
      <c r="F8" s="48"/>
      <c r="G8" s="115">
        <f>ROUND((E8*F8),2)</f>
        <v>0</v>
      </c>
    </row>
    <row r="9" spans="1:7">
      <c r="A9" s="62" t="s">
        <v>51</v>
      </c>
      <c r="B9" s="14" t="s">
        <v>59</v>
      </c>
      <c r="C9" s="75" t="s">
        <v>157</v>
      </c>
      <c r="D9" s="15" t="s">
        <v>18</v>
      </c>
      <c r="E9" s="167">
        <v>173</v>
      </c>
      <c r="F9" s="77"/>
      <c r="G9" s="115">
        <f>ROUND((E9*F9),2)</f>
        <v>0</v>
      </c>
    </row>
    <row r="10" spans="1:7">
      <c r="A10" s="62" t="s">
        <v>51</v>
      </c>
      <c r="B10" s="14" t="s">
        <v>60</v>
      </c>
      <c r="C10" s="29" t="s">
        <v>52</v>
      </c>
      <c r="D10" s="15" t="s">
        <v>18</v>
      </c>
      <c r="E10" s="168">
        <v>31</v>
      </c>
      <c r="F10" s="19"/>
      <c r="G10" s="36">
        <f t="shared" ref="G10:G38" si="0">ROUND((E10*F10),2)</f>
        <v>0</v>
      </c>
    </row>
    <row r="11" spans="1:7">
      <c r="A11" s="62" t="s">
        <v>51</v>
      </c>
      <c r="B11" s="14" t="s">
        <v>61</v>
      </c>
      <c r="C11" s="29" t="s">
        <v>17</v>
      </c>
      <c r="D11" s="15" t="s">
        <v>18</v>
      </c>
      <c r="E11" s="168">
        <v>16</v>
      </c>
      <c r="F11" s="19"/>
      <c r="G11" s="36">
        <f t="shared" si="0"/>
        <v>0</v>
      </c>
    </row>
    <row r="12" spans="1:7">
      <c r="A12" s="62" t="s">
        <v>51</v>
      </c>
      <c r="B12" s="14" t="s">
        <v>62</v>
      </c>
      <c r="C12" s="29" t="s">
        <v>19</v>
      </c>
      <c r="D12" s="15" t="s">
        <v>18</v>
      </c>
      <c r="E12" s="168">
        <v>32</v>
      </c>
      <c r="F12" s="19"/>
      <c r="G12" s="36">
        <f t="shared" si="0"/>
        <v>0</v>
      </c>
    </row>
    <row r="13" spans="1:7">
      <c r="A13" s="62" t="s">
        <v>51</v>
      </c>
      <c r="B13" s="14" t="s">
        <v>63</v>
      </c>
      <c r="C13" s="29" t="s">
        <v>53</v>
      </c>
      <c r="D13" s="15" t="s">
        <v>18</v>
      </c>
      <c r="E13" s="168">
        <v>252</v>
      </c>
      <c r="F13" s="19"/>
      <c r="G13" s="36">
        <f t="shared" si="0"/>
        <v>0</v>
      </c>
    </row>
    <row r="14" spans="1:7" ht="75">
      <c r="A14" s="62" t="s">
        <v>51</v>
      </c>
      <c r="B14" s="14" t="s">
        <v>64</v>
      </c>
      <c r="C14" s="29" t="s">
        <v>594</v>
      </c>
      <c r="D14" s="15" t="s">
        <v>5</v>
      </c>
      <c r="E14" s="168">
        <v>1</v>
      </c>
      <c r="F14" s="19"/>
      <c r="G14" s="36">
        <f t="shared" si="0"/>
        <v>0</v>
      </c>
    </row>
    <row r="15" spans="1:7">
      <c r="A15" s="62" t="s">
        <v>51</v>
      </c>
      <c r="B15" s="14" t="s">
        <v>65</v>
      </c>
      <c r="C15" s="29" t="s">
        <v>20</v>
      </c>
      <c r="D15" s="15" t="s">
        <v>18</v>
      </c>
      <c r="E15" s="168">
        <v>252</v>
      </c>
      <c r="F15" s="19"/>
      <c r="G15" s="36">
        <f t="shared" si="0"/>
        <v>0</v>
      </c>
    </row>
    <row r="16" spans="1:7">
      <c r="A16" s="62" t="s">
        <v>51</v>
      </c>
      <c r="B16" s="14" t="s">
        <v>66</v>
      </c>
      <c r="C16" s="114" t="s">
        <v>21</v>
      </c>
      <c r="D16" s="15" t="s">
        <v>22</v>
      </c>
      <c r="E16" s="168">
        <v>0.02</v>
      </c>
      <c r="F16" s="19"/>
      <c r="G16" s="36">
        <f t="shared" si="0"/>
        <v>0</v>
      </c>
    </row>
    <row r="17" spans="1:7" ht="30">
      <c r="A17" s="62" t="s">
        <v>51</v>
      </c>
      <c r="B17" s="14" t="s">
        <v>67</v>
      </c>
      <c r="C17" s="29" t="s">
        <v>559</v>
      </c>
      <c r="D17" s="14" t="s">
        <v>26</v>
      </c>
      <c r="E17" s="168">
        <v>77.88000000000001</v>
      </c>
      <c r="F17" s="19"/>
      <c r="G17" s="36">
        <f t="shared" si="0"/>
        <v>0</v>
      </c>
    </row>
    <row r="18" spans="1:7" ht="45">
      <c r="A18" s="62" t="s">
        <v>51</v>
      </c>
      <c r="B18" s="14" t="s">
        <v>68</v>
      </c>
      <c r="C18" s="29" t="s">
        <v>596</v>
      </c>
      <c r="D18" s="14" t="s">
        <v>26</v>
      </c>
      <c r="E18" s="168">
        <v>77.88000000000001</v>
      </c>
      <c r="F18" s="19">
        <v>-11.2</v>
      </c>
      <c r="G18" s="36">
        <f t="shared" si="0"/>
        <v>-872.26</v>
      </c>
    </row>
    <row r="19" spans="1:7" ht="45">
      <c r="A19" s="62" t="s">
        <v>51</v>
      </c>
      <c r="B19" s="14" t="s">
        <v>69</v>
      </c>
      <c r="C19" s="29" t="s">
        <v>453</v>
      </c>
      <c r="D19" s="14" t="s">
        <v>26</v>
      </c>
      <c r="E19" s="168">
        <v>158.12</v>
      </c>
      <c r="F19" s="19"/>
      <c r="G19" s="36">
        <f t="shared" si="0"/>
        <v>0</v>
      </c>
    </row>
    <row r="20" spans="1:7" ht="30">
      <c r="A20" s="62" t="s">
        <v>51</v>
      </c>
      <c r="B20" s="14" t="s">
        <v>70</v>
      </c>
      <c r="C20" s="29" t="s">
        <v>158</v>
      </c>
      <c r="D20" s="14" t="s">
        <v>23</v>
      </c>
      <c r="E20" s="168">
        <v>74</v>
      </c>
      <c r="F20" s="19"/>
      <c r="G20" s="36">
        <f t="shared" si="0"/>
        <v>0</v>
      </c>
    </row>
    <row r="21" spans="1:7">
      <c r="A21" s="62" t="s">
        <v>51</v>
      </c>
      <c r="B21" s="14" t="s">
        <v>71</v>
      </c>
      <c r="C21" s="29" t="s">
        <v>159</v>
      </c>
      <c r="D21" s="14" t="s">
        <v>24</v>
      </c>
      <c r="E21" s="169">
        <v>37</v>
      </c>
      <c r="F21" s="19"/>
      <c r="G21" s="36">
        <f t="shared" si="0"/>
        <v>0</v>
      </c>
    </row>
    <row r="22" spans="1:7">
      <c r="A22" s="62"/>
      <c r="B22" s="14" t="s">
        <v>72</v>
      </c>
      <c r="C22" s="111" t="s">
        <v>25</v>
      </c>
      <c r="D22" s="14" t="s">
        <v>26</v>
      </c>
      <c r="E22" s="169">
        <v>17360.699999999997</v>
      </c>
      <c r="F22" s="19"/>
      <c r="G22" s="36">
        <f>ROUND((E22*F22),2)</f>
        <v>0</v>
      </c>
    </row>
    <row r="23" spans="1:7">
      <c r="A23" s="62" t="s">
        <v>51</v>
      </c>
      <c r="B23" s="14" t="s">
        <v>73</v>
      </c>
      <c r="C23" s="29" t="s">
        <v>160</v>
      </c>
      <c r="D23" s="14" t="s">
        <v>26</v>
      </c>
      <c r="E23" s="168">
        <v>3659.2200000000003</v>
      </c>
      <c r="F23" s="19"/>
      <c r="G23" s="36">
        <f>ROUND((E23*F23),2)</f>
        <v>0</v>
      </c>
    </row>
    <row r="24" spans="1:7">
      <c r="A24" s="62" t="s">
        <v>51</v>
      </c>
      <c r="B24" s="14" t="s">
        <v>74</v>
      </c>
      <c r="C24" s="29" t="s">
        <v>27</v>
      </c>
      <c r="D24" s="14" t="s">
        <v>26</v>
      </c>
      <c r="E24" s="168">
        <v>13701.479999999996</v>
      </c>
      <c r="F24" s="19"/>
      <c r="G24" s="36">
        <f>ROUND((E24*F24),2)</f>
        <v>0</v>
      </c>
    </row>
    <row r="25" spans="1:7" ht="30">
      <c r="A25" s="62" t="s">
        <v>51</v>
      </c>
      <c r="B25" s="14" t="s">
        <v>75</v>
      </c>
      <c r="C25" s="29" t="s">
        <v>454</v>
      </c>
      <c r="D25" s="15" t="s">
        <v>18</v>
      </c>
      <c r="E25" s="168">
        <v>28</v>
      </c>
      <c r="F25" s="19"/>
      <c r="G25" s="36">
        <f>ROUND((E25*F25),2)</f>
        <v>0</v>
      </c>
    </row>
    <row r="26" spans="1:7" ht="30">
      <c r="A26" s="62" t="s">
        <v>51</v>
      </c>
      <c r="B26" s="14" t="s">
        <v>76</v>
      </c>
      <c r="C26" s="29" t="s">
        <v>455</v>
      </c>
      <c r="D26" s="15" t="s">
        <v>18</v>
      </c>
      <c r="E26" s="168">
        <v>51</v>
      </c>
      <c r="F26" s="19"/>
      <c r="G26" s="36">
        <f t="shared" si="0"/>
        <v>0</v>
      </c>
    </row>
    <row r="27" spans="1:7" ht="30">
      <c r="A27" s="62" t="s">
        <v>51</v>
      </c>
      <c r="B27" s="14" t="s">
        <v>77</v>
      </c>
      <c r="C27" s="29" t="s">
        <v>456</v>
      </c>
      <c r="D27" s="15" t="s">
        <v>18</v>
      </c>
      <c r="E27" s="168">
        <v>7</v>
      </c>
      <c r="F27" s="19"/>
      <c r="G27" s="36">
        <f t="shared" si="0"/>
        <v>0</v>
      </c>
    </row>
    <row r="28" spans="1:7" ht="30">
      <c r="A28" s="62" t="s">
        <v>51</v>
      </c>
      <c r="B28" s="14" t="s">
        <v>78</v>
      </c>
      <c r="C28" s="29" t="s">
        <v>457</v>
      </c>
      <c r="D28" s="15" t="s">
        <v>18</v>
      </c>
      <c r="E28" s="168">
        <v>7</v>
      </c>
      <c r="F28" s="19"/>
      <c r="G28" s="36">
        <f t="shared" si="0"/>
        <v>0</v>
      </c>
    </row>
    <row r="29" spans="1:7">
      <c r="A29" s="62" t="s">
        <v>51</v>
      </c>
      <c r="B29" s="14" t="s">
        <v>79</v>
      </c>
      <c r="C29" s="29" t="s">
        <v>161</v>
      </c>
      <c r="D29" s="15" t="s">
        <v>18</v>
      </c>
      <c r="E29" s="168">
        <v>7</v>
      </c>
      <c r="F29" s="19"/>
      <c r="G29" s="36">
        <f t="shared" si="0"/>
        <v>0</v>
      </c>
    </row>
    <row r="30" spans="1:7" ht="30">
      <c r="A30" s="62" t="s">
        <v>51</v>
      </c>
      <c r="B30" s="14" t="s">
        <v>80</v>
      </c>
      <c r="C30" s="111" t="s">
        <v>458</v>
      </c>
      <c r="D30" s="15" t="s">
        <v>24</v>
      </c>
      <c r="E30" s="168">
        <v>523</v>
      </c>
      <c r="F30" s="19"/>
      <c r="G30" s="36">
        <f t="shared" si="0"/>
        <v>0</v>
      </c>
    </row>
    <row r="31" spans="1:7" ht="30">
      <c r="A31" s="62" t="s">
        <v>51</v>
      </c>
      <c r="B31" s="14" t="s">
        <v>465</v>
      </c>
      <c r="C31" s="29" t="s">
        <v>162</v>
      </c>
      <c r="D31" s="15" t="s">
        <v>24</v>
      </c>
      <c r="E31" s="168">
        <v>8</v>
      </c>
      <c r="F31" s="19"/>
      <c r="G31" s="36">
        <f t="shared" si="0"/>
        <v>0</v>
      </c>
    </row>
    <row r="32" spans="1:7" ht="30">
      <c r="A32" s="62" t="s">
        <v>51</v>
      </c>
      <c r="B32" s="14" t="s">
        <v>106</v>
      </c>
      <c r="C32" s="29" t="s">
        <v>163</v>
      </c>
      <c r="D32" s="15" t="s">
        <v>24</v>
      </c>
      <c r="E32" s="168">
        <v>30.3</v>
      </c>
      <c r="F32" s="19"/>
      <c r="G32" s="36">
        <f t="shared" si="0"/>
        <v>0</v>
      </c>
    </row>
    <row r="33" spans="1:9" ht="30">
      <c r="A33" s="62" t="s">
        <v>51</v>
      </c>
      <c r="B33" s="14" t="s">
        <v>107</v>
      </c>
      <c r="C33" s="29" t="s">
        <v>164</v>
      </c>
      <c r="D33" s="15" t="s">
        <v>24</v>
      </c>
      <c r="E33" s="168">
        <v>48.5</v>
      </c>
      <c r="F33" s="19"/>
      <c r="G33" s="36">
        <f t="shared" si="0"/>
        <v>0</v>
      </c>
    </row>
    <row r="34" spans="1:9" ht="30">
      <c r="A34" s="62" t="s">
        <v>51</v>
      </c>
      <c r="B34" s="14" t="s">
        <v>108</v>
      </c>
      <c r="C34" s="29" t="s">
        <v>165</v>
      </c>
      <c r="D34" s="15" t="s">
        <v>24</v>
      </c>
      <c r="E34" s="168">
        <v>10</v>
      </c>
      <c r="F34" s="19"/>
      <c r="G34" s="36">
        <f t="shared" si="0"/>
        <v>0</v>
      </c>
    </row>
    <row r="35" spans="1:9" ht="30">
      <c r="A35" s="62" t="s">
        <v>51</v>
      </c>
      <c r="B35" s="14" t="s">
        <v>133</v>
      </c>
      <c r="C35" s="29" t="s">
        <v>166</v>
      </c>
      <c r="D35" s="15" t="s">
        <v>24</v>
      </c>
      <c r="E35" s="168">
        <v>131</v>
      </c>
      <c r="F35" s="19"/>
      <c r="G35" s="36">
        <f t="shared" si="0"/>
        <v>0</v>
      </c>
    </row>
    <row r="36" spans="1:9">
      <c r="A36" s="62" t="s">
        <v>51</v>
      </c>
      <c r="B36" s="14" t="s">
        <v>134</v>
      </c>
      <c r="C36" s="29" t="s">
        <v>167</v>
      </c>
      <c r="D36" s="14" t="s">
        <v>105</v>
      </c>
      <c r="E36" s="168">
        <v>2.0920000000000001</v>
      </c>
      <c r="F36" s="19"/>
      <c r="G36" s="36">
        <f t="shared" si="0"/>
        <v>0</v>
      </c>
    </row>
    <row r="37" spans="1:9" ht="15.75" thickBot="1">
      <c r="A37" s="62" t="s">
        <v>51</v>
      </c>
      <c r="B37" s="14" t="s">
        <v>169</v>
      </c>
      <c r="C37" s="29" t="s">
        <v>168</v>
      </c>
      <c r="D37" s="14" t="s">
        <v>18</v>
      </c>
      <c r="E37" s="170">
        <v>160</v>
      </c>
      <c r="F37" s="112"/>
      <c r="G37" s="36">
        <f t="shared" si="0"/>
        <v>0</v>
      </c>
    </row>
    <row r="38" spans="1:9" ht="30" thickBot="1">
      <c r="A38" s="62" t="s">
        <v>51</v>
      </c>
      <c r="B38" s="194" t="s">
        <v>170</v>
      </c>
      <c r="C38" s="192" t="s">
        <v>464</v>
      </c>
      <c r="D38" s="193" t="s">
        <v>18</v>
      </c>
      <c r="E38" s="171">
        <v>1</v>
      </c>
      <c r="F38" s="39"/>
      <c r="G38" s="36">
        <f t="shared" si="0"/>
        <v>0</v>
      </c>
      <c r="H38" s="41" t="s">
        <v>56</v>
      </c>
      <c r="I38" s="35">
        <f>ROUND(SUM(G8:G38),2)</f>
        <v>-872.26</v>
      </c>
    </row>
    <row r="39" spans="1:9" s="23" customFormat="1">
      <c r="A39" s="63" t="s">
        <v>6</v>
      </c>
      <c r="B39" s="116" t="s">
        <v>81</v>
      </c>
      <c r="C39" s="75" t="s">
        <v>28</v>
      </c>
      <c r="D39" s="76" t="s">
        <v>26</v>
      </c>
      <c r="E39" s="166">
        <v>14184.150000000001</v>
      </c>
      <c r="F39" s="53"/>
      <c r="G39" s="49">
        <f t="shared" ref="G39:G58" si="1">ROUND((E39*F39),2)</f>
        <v>0</v>
      </c>
    </row>
    <row r="40" spans="1:9" s="23" customFormat="1">
      <c r="A40" s="64" t="s">
        <v>6</v>
      </c>
      <c r="B40" s="5" t="s">
        <v>82</v>
      </c>
      <c r="C40" s="29" t="s">
        <v>466</v>
      </c>
      <c r="D40" s="14" t="s">
        <v>26</v>
      </c>
      <c r="E40" s="169">
        <v>638</v>
      </c>
      <c r="F40" s="2"/>
      <c r="G40" s="36">
        <f t="shared" si="1"/>
        <v>0</v>
      </c>
    </row>
    <row r="41" spans="1:9" s="23" customFormat="1" ht="30">
      <c r="A41" s="64" t="s">
        <v>6</v>
      </c>
      <c r="B41" s="5" t="s">
        <v>83</v>
      </c>
      <c r="C41" s="29" t="s">
        <v>597</v>
      </c>
      <c r="D41" s="14" t="s">
        <v>26</v>
      </c>
      <c r="E41" s="169">
        <v>638</v>
      </c>
      <c r="F41" s="2">
        <v>-7.5</v>
      </c>
      <c r="G41" s="36">
        <f t="shared" si="1"/>
        <v>-4785</v>
      </c>
    </row>
    <row r="42" spans="1:9" s="23" customFormat="1">
      <c r="A42" s="64" t="s">
        <v>6</v>
      </c>
      <c r="B42" s="5" t="s">
        <v>84</v>
      </c>
      <c r="C42" s="29" t="s">
        <v>54</v>
      </c>
      <c r="D42" s="14" t="s">
        <v>26</v>
      </c>
      <c r="E42" s="168">
        <v>7641.5999999999995</v>
      </c>
      <c r="F42" s="2"/>
      <c r="G42" s="36">
        <f t="shared" si="1"/>
        <v>0</v>
      </c>
    </row>
    <row r="43" spans="1:9" s="23" customFormat="1">
      <c r="A43" s="64" t="s">
        <v>6</v>
      </c>
      <c r="B43" s="5" t="s">
        <v>86</v>
      </c>
      <c r="C43" s="29" t="s">
        <v>29</v>
      </c>
      <c r="D43" s="14" t="s">
        <v>26</v>
      </c>
      <c r="E43" s="168">
        <v>6542.550000000002</v>
      </c>
      <c r="F43" s="2"/>
      <c r="G43" s="36">
        <f t="shared" si="1"/>
        <v>0</v>
      </c>
    </row>
    <row r="44" spans="1:9" s="23" customFormat="1">
      <c r="A44" s="64" t="s">
        <v>6</v>
      </c>
      <c r="B44" s="5" t="s">
        <v>87</v>
      </c>
      <c r="C44" s="29" t="s">
        <v>174</v>
      </c>
      <c r="D44" s="15" t="s">
        <v>23</v>
      </c>
      <c r="E44" s="168">
        <v>78</v>
      </c>
      <c r="F44" s="2"/>
      <c r="G44" s="36">
        <f t="shared" si="1"/>
        <v>0</v>
      </c>
    </row>
    <row r="45" spans="1:9" s="23" customFormat="1">
      <c r="A45" s="64" t="s">
        <v>6</v>
      </c>
      <c r="B45" s="5" t="s">
        <v>88</v>
      </c>
      <c r="C45" s="29" t="s">
        <v>175</v>
      </c>
      <c r="D45" s="15" t="s">
        <v>23</v>
      </c>
      <c r="E45" s="168">
        <v>561</v>
      </c>
      <c r="F45" s="2"/>
      <c r="G45" s="36">
        <f t="shared" si="1"/>
        <v>0</v>
      </c>
    </row>
    <row r="46" spans="1:9" s="23" customFormat="1">
      <c r="A46" s="64" t="s">
        <v>6</v>
      </c>
      <c r="B46" s="5" t="s">
        <v>89</v>
      </c>
      <c r="C46" s="29" t="s">
        <v>176</v>
      </c>
      <c r="D46" s="15" t="s">
        <v>23</v>
      </c>
      <c r="E46" s="168">
        <v>57770</v>
      </c>
      <c r="F46" s="2"/>
      <c r="G46" s="36">
        <f t="shared" si="1"/>
        <v>0</v>
      </c>
    </row>
    <row r="47" spans="1:9" s="23" customFormat="1">
      <c r="A47" s="64" t="s">
        <v>6</v>
      </c>
      <c r="B47" s="5" t="s">
        <v>90</v>
      </c>
      <c r="C47" s="29" t="s">
        <v>177</v>
      </c>
      <c r="D47" s="15" t="s">
        <v>23</v>
      </c>
      <c r="E47" s="168">
        <v>3041</v>
      </c>
      <c r="F47" s="2"/>
      <c r="G47" s="36">
        <f t="shared" si="1"/>
        <v>0</v>
      </c>
    </row>
    <row r="48" spans="1:9" s="23" customFormat="1">
      <c r="A48" s="64" t="s">
        <v>6</v>
      </c>
      <c r="B48" s="5" t="s">
        <v>91</v>
      </c>
      <c r="C48" s="29" t="s">
        <v>30</v>
      </c>
      <c r="D48" s="14" t="s">
        <v>23</v>
      </c>
      <c r="E48" s="168">
        <v>60811</v>
      </c>
      <c r="F48" s="2"/>
      <c r="G48" s="36">
        <f t="shared" si="1"/>
        <v>0</v>
      </c>
    </row>
    <row r="49" spans="1:9" s="23" customFormat="1" ht="30">
      <c r="A49" s="64" t="s">
        <v>6</v>
      </c>
      <c r="B49" s="5" t="s">
        <v>109</v>
      </c>
      <c r="C49" s="29" t="s">
        <v>178</v>
      </c>
      <c r="D49" s="14" t="s">
        <v>23</v>
      </c>
      <c r="E49" s="168">
        <v>2847</v>
      </c>
      <c r="F49" s="2"/>
      <c r="G49" s="36">
        <f t="shared" si="1"/>
        <v>0</v>
      </c>
    </row>
    <row r="50" spans="1:9" s="23" customFormat="1" ht="30">
      <c r="A50" s="64" t="s">
        <v>6</v>
      </c>
      <c r="B50" s="5" t="s">
        <v>140</v>
      </c>
      <c r="C50" s="29" t="s">
        <v>179</v>
      </c>
      <c r="D50" s="14" t="s">
        <v>23</v>
      </c>
      <c r="E50" s="168">
        <v>5694</v>
      </c>
      <c r="F50" s="2"/>
      <c r="G50" s="36">
        <f t="shared" si="1"/>
        <v>0</v>
      </c>
    </row>
    <row r="51" spans="1:9" s="23" customFormat="1">
      <c r="A51" s="64" t="s">
        <v>6</v>
      </c>
      <c r="B51" s="5" t="s">
        <v>141</v>
      </c>
      <c r="C51" s="29" t="s">
        <v>180</v>
      </c>
      <c r="D51" s="14" t="s">
        <v>23</v>
      </c>
      <c r="E51" s="168">
        <v>5694</v>
      </c>
      <c r="F51" s="2"/>
      <c r="G51" s="36">
        <f t="shared" si="1"/>
        <v>0</v>
      </c>
    </row>
    <row r="52" spans="1:9" s="23" customFormat="1">
      <c r="A52" s="65" t="s">
        <v>6</v>
      </c>
      <c r="B52" s="5" t="s">
        <v>142</v>
      </c>
      <c r="C52" s="111" t="s">
        <v>467</v>
      </c>
      <c r="D52" s="14" t="s">
        <v>18</v>
      </c>
      <c r="E52" s="168">
        <v>227</v>
      </c>
      <c r="F52" s="2"/>
      <c r="G52" s="36">
        <f t="shared" si="1"/>
        <v>0</v>
      </c>
    </row>
    <row r="53" spans="1:9" s="23" customFormat="1">
      <c r="A53" s="65" t="s">
        <v>6</v>
      </c>
      <c r="B53" s="5" t="s">
        <v>143</v>
      </c>
      <c r="C53" s="196" t="s">
        <v>468</v>
      </c>
      <c r="D53" s="14" t="s">
        <v>18</v>
      </c>
      <c r="E53" s="168">
        <v>838</v>
      </c>
      <c r="F53" s="2"/>
      <c r="G53" s="36"/>
    </row>
    <row r="54" spans="1:9" s="23" customFormat="1">
      <c r="A54" s="64" t="s">
        <v>6</v>
      </c>
      <c r="B54" s="5" t="s">
        <v>144</v>
      </c>
      <c r="C54" s="117" t="s">
        <v>181</v>
      </c>
      <c r="D54" s="118" t="s">
        <v>18</v>
      </c>
      <c r="E54" s="168">
        <v>1065</v>
      </c>
      <c r="F54" s="2"/>
      <c r="G54" s="36">
        <f t="shared" si="1"/>
        <v>0</v>
      </c>
    </row>
    <row r="55" spans="1:9" s="23" customFormat="1">
      <c r="A55" s="64" t="s">
        <v>6</v>
      </c>
      <c r="B55" s="5" t="s">
        <v>171</v>
      </c>
      <c r="C55" s="117" t="s">
        <v>182</v>
      </c>
      <c r="D55" s="118" t="s">
        <v>26</v>
      </c>
      <c r="E55" s="168">
        <v>301.39999999999998</v>
      </c>
      <c r="F55" s="2"/>
      <c r="G55" s="36">
        <f t="shared" si="1"/>
        <v>0</v>
      </c>
    </row>
    <row r="56" spans="1:9" s="23" customFormat="1">
      <c r="A56" s="64" t="s">
        <v>6</v>
      </c>
      <c r="B56" s="5" t="s">
        <v>172</v>
      </c>
      <c r="C56" s="29" t="s">
        <v>469</v>
      </c>
      <c r="D56" s="14" t="s">
        <v>23</v>
      </c>
      <c r="E56" s="168">
        <v>1225</v>
      </c>
      <c r="F56" s="2"/>
      <c r="G56" s="36">
        <f t="shared" si="1"/>
        <v>0</v>
      </c>
    </row>
    <row r="57" spans="1:9" s="23" customFormat="1" ht="30.75" thickBot="1">
      <c r="A57" s="64" t="s">
        <v>6</v>
      </c>
      <c r="B57" s="5" t="s">
        <v>173</v>
      </c>
      <c r="C57" s="29" t="s">
        <v>470</v>
      </c>
      <c r="D57" s="14" t="s">
        <v>23</v>
      </c>
      <c r="E57" s="168">
        <v>1225</v>
      </c>
      <c r="F57" s="2"/>
      <c r="G57" s="36">
        <f t="shared" si="1"/>
        <v>0</v>
      </c>
    </row>
    <row r="58" spans="1:9" s="23" customFormat="1" ht="30" thickBot="1">
      <c r="A58" s="65" t="s">
        <v>6</v>
      </c>
      <c r="B58" s="5" t="s">
        <v>376</v>
      </c>
      <c r="C58" s="37" t="s">
        <v>183</v>
      </c>
      <c r="D58" s="38" t="s">
        <v>23</v>
      </c>
      <c r="E58" s="170">
        <v>1225</v>
      </c>
      <c r="F58" s="55"/>
      <c r="G58" s="56">
        <f t="shared" si="1"/>
        <v>0</v>
      </c>
      <c r="H58" s="50" t="s">
        <v>85</v>
      </c>
      <c r="I58" s="35">
        <f>ROUND(SUM(G39:G58),2)</f>
        <v>-4785</v>
      </c>
    </row>
    <row r="59" spans="1:9" s="23" customFormat="1">
      <c r="A59" s="66" t="s">
        <v>7</v>
      </c>
      <c r="B59" s="51" t="s">
        <v>92</v>
      </c>
      <c r="C59" s="75" t="s">
        <v>207</v>
      </c>
      <c r="D59" s="126" t="s">
        <v>24</v>
      </c>
      <c r="E59" s="166">
        <v>4189</v>
      </c>
      <c r="F59" s="57"/>
      <c r="G59" s="49">
        <f t="shared" ref="G59:G141" si="2">ROUND((E59*F59),2)</f>
        <v>0</v>
      </c>
    </row>
    <row r="60" spans="1:9" s="23" customFormat="1">
      <c r="A60" s="64" t="s">
        <v>7</v>
      </c>
      <c r="B60" s="5" t="s">
        <v>93</v>
      </c>
      <c r="C60" s="29" t="s">
        <v>110</v>
      </c>
      <c r="D60" s="15" t="s">
        <v>23</v>
      </c>
      <c r="E60" s="167">
        <v>8378</v>
      </c>
      <c r="F60" s="119"/>
      <c r="G60" s="36">
        <f t="shared" si="2"/>
        <v>0</v>
      </c>
    </row>
    <row r="61" spans="1:9" s="23" customFormat="1">
      <c r="A61" s="64" t="s">
        <v>7</v>
      </c>
      <c r="B61" s="5" t="s">
        <v>94</v>
      </c>
      <c r="C61" s="29" t="s">
        <v>31</v>
      </c>
      <c r="D61" s="14" t="s">
        <v>26</v>
      </c>
      <c r="E61" s="167">
        <v>628</v>
      </c>
      <c r="F61" s="119"/>
      <c r="G61" s="36">
        <f t="shared" si="2"/>
        <v>0</v>
      </c>
    </row>
    <row r="62" spans="1:9" s="23" customFormat="1">
      <c r="A62" s="64" t="s">
        <v>7</v>
      </c>
      <c r="B62" s="5" t="s">
        <v>95</v>
      </c>
      <c r="C62" s="29" t="s">
        <v>208</v>
      </c>
      <c r="D62" s="14" t="s">
        <v>18</v>
      </c>
      <c r="E62" s="167">
        <v>9</v>
      </c>
      <c r="F62" s="119"/>
      <c r="G62" s="36">
        <f t="shared" si="2"/>
        <v>0</v>
      </c>
    </row>
    <row r="63" spans="1:9" s="23" customFormat="1" ht="45">
      <c r="A63" s="64" t="s">
        <v>7</v>
      </c>
      <c r="B63" s="5" t="s">
        <v>184</v>
      </c>
      <c r="C63" s="120" t="s">
        <v>209</v>
      </c>
      <c r="D63" s="121" t="s">
        <v>18</v>
      </c>
      <c r="E63" s="167">
        <v>50</v>
      </c>
      <c r="F63" s="119"/>
      <c r="G63" s="36">
        <f t="shared" si="2"/>
        <v>0</v>
      </c>
    </row>
    <row r="64" spans="1:9" s="23" customFormat="1" ht="45">
      <c r="A64" s="64" t="s">
        <v>7</v>
      </c>
      <c r="B64" s="5" t="s">
        <v>185</v>
      </c>
      <c r="C64" s="120" t="s">
        <v>471</v>
      </c>
      <c r="D64" s="121" t="s">
        <v>18</v>
      </c>
      <c r="E64" s="167">
        <v>8</v>
      </c>
      <c r="F64" s="119"/>
      <c r="G64" s="36">
        <f t="shared" si="2"/>
        <v>0</v>
      </c>
    </row>
    <row r="65" spans="1:7" s="23" customFormat="1" ht="45">
      <c r="A65" s="64" t="s">
        <v>7</v>
      </c>
      <c r="B65" s="5" t="s">
        <v>186</v>
      </c>
      <c r="C65" s="29" t="s">
        <v>472</v>
      </c>
      <c r="D65" s="121" t="s">
        <v>18</v>
      </c>
      <c r="E65" s="167">
        <v>3</v>
      </c>
      <c r="F65" s="119"/>
      <c r="G65" s="36">
        <f t="shared" si="2"/>
        <v>0</v>
      </c>
    </row>
    <row r="66" spans="1:7" s="23" customFormat="1" ht="45">
      <c r="A66" s="64" t="s">
        <v>7</v>
      </c>
      <c r="B66" s="5" t="s">
        <v>187</v>
      </c>
      <c r="C66" s="29" t="s">
        <v>473</v>
      </c>
      <c r="D66" s="14" t="s">
        <v>24</v>
      </c>
      <c r="E66" s="167">
        <v>74.099999999999994</v>
      </c>
      <c r="F66" s="119"/>
      <c r="G66" s="36">
        <f t="shared" si="2"/>
        <v>0</v>
      </c>
    </row>
    <row r="67" spans="1:7" s="23" customFormat="1" ht="45">
      <c r="A67" s="64" t="s">
        <v>7</v>
      </c>
      <c r="B67" s="5" t="s">
        <v>188</v>
      </c>
      <c r="C67" s="29" t="s">
        <v>602</v>
      </c>
      <c r="D67" s="14" t="s">
        <v>24</v>
      </c>
      <c r="E67" s="167">
        <v>90.9</v>
      </c>
      <c r="F67" s="119"/>
      <c r="G67" s="36">
        <f t="shared" si="2"/>
        <v>0</v>
      </c>
    </row>
    <row r="68" spans="1:7" s="23" customFormat="1">
      <c r="A68" s="64" t="s">
        <v>7</v>
      </c>
      <c r="B68" s="5" t="s">
        <v>189</v>
      </c>
      <c r="C68" s="29" t="s">
        <v>210</v>
      </c>
      <c r="D68" s="14" t="s">
        <v>18</v>
      </c>
      <c r="E68" s="167">
        <v>7</v>
      </c>
      <c r="F68" s="119"/>
      <c r="G68" s="36">
        <f t="shared" si="2"/>
        <v>0</v>
      </c>
    </row>
    <row r="69" spans="1:7" s="23" customFormat="1">
      <c r="A69" s="64" t="s">
        <v>7</v>
      </c>
      <c r="B69" s="5" t="s">
        <v>190</v>
      </c>
      <c r="C69" s="29" t="s">
        <v>211</v>
      </c>
      <c r="D69" s="14" t="s">
        <v>18</v>
      </c>
      <c r="E69" s="167">
        <v>6</v>
      </c>
      <c r="F69" s="119"/>
      <c r="G69" s="36">
        <f t="shared" si="2"/>
        <v>0</v>
      </c>
    </row>
    <row r="70" spans="1:7" s="23" customFormat="1">
      <c r="A70" s="64" t="s">
        <v>7</v>
      </c>
      <c r="B70" s="5" t="s">
        <v>191</v>
      </c>
      <c r="C70" s="260" t="s">
        <v>607</v>
      </c>
      <c r="D70" s="261" t="s">
        <v>24</v>
      </c>
      <c r="E70" s="167">
        <v>493.4</v>
      </c>
      <c r="F70" s="119"/>
      <c r="G70" s="36">
        <f t="shared" si="2"/>
        <v>0</v>
      </c>
    </row>
    <row r="71" spans="1:7" s="23" customFormat="1" ht="16.5" customHeight="1">
      <c r="A71" s="245" t="s">
        <v>7</v>
      </c>
      <c r="B71" s="258" t="s">
        <v>192</v>
      </c>
      <c r="C71" s="265" t="s">
        <v>614</v>
      </c>
      <c r="D71" s="262" t="s">
        <v>26</v>
      </c>
      <c r="E71" s="259">
        <v>54.9</v>
      </c>
      <c r="F71" s="119"/>
      <c r="G71" s="36">
        <f>ROUND((E75*F71),2)</f>
        <v>0</v>
      </c>
    </row>
    <row r="72" spans="1:7" s="23" customFormat="1">
      <c r="A72" s="245" t="s">
        <v>7</v>
      </c>
      <c r="B72" s="258" t="s">
        <v>608</v>
      </c>
      <c r="C72" s="265" t="s">
        <v>615</v>
      </c>
      <c r="D72" s="248" t="s">
        <v>23</v>
      </c>
      <c r="E72" s="259">
        <v>3169</v>
      </c>
      <c r="F72" s="119"/>
      <c r="G72" s="36">
        <f>ROUND((E71*F72),2)</f>
        <v>0</v>
      </c>
    </row>
    <row r="73" spans="1:7" s="23" customFormat="1" ht="30">
      <c r="A73" s="245" t="s">
        <v>7</v>
      </c>
      <c r="B73" s="258" t="s">
        <v>193</v>
      </c>
      <c r="C73" s="266" t="s">
        <v>281</v>
      </c>
      <c r="D73" s="262" t="s">
        <v>26</v>
      </c>
      <c r="E73" s="259">
        <v>645</v>
      </c>
      <c r="F73" s="119"/>
      <c r="G73" s="36">
        <f>ROUND((E72*F73),2)</f>
        <v>0</v>
      </c>
    </row>
    <row r="74" spans="1:7" s="23" customFormat="1">
      <c r="A74" s="245" t="s">
        <v>7</v>
      </c>
      <c r="B74" s="258" t="s">
        <v>194</v>
      </c>
      <c r="C74" s="267" t="s">
        <v>611</v>
      </c>
      <c r="D74" s="248" t="s">
        <v>18</v>
      </c>
      <c r="E74" s="259">
        <v>46</v>
      </c>
      <c r="F74" s="119"/>
      <c r="G74" s="36">
        <f>ROUND((E73*F74),2)</f>
        <v>0</v>
      </c>
    </row>
    <row r="75" spans="1:7" s="23" customFormat="1" ht="30">
      <c r="A75" s="263" t="s">
        <v>7</v>
      </c>
      <c r="B75" s="258" t="s">
        <v>195</v>
      </c>
      <c r="C75" s="247" t="s">
        <v>635</v>
      </c>
      <c r="D75" s="248" t="s">
        <v>24</v>
      </c>
      <c r="E75" s="273">
        <v>12.454000000000001</v>
      </c>
      <c r="F75" s="1"/>
      <c r="G75" s="36">
        <f>ROUND((E74*F75),2)</f>
        <v>0</v>
      </c>
    </row>
    <row r="76" spans="1:7" s="23" customFormat="1">
      <c r="A76" s="263" t="s">
        <v>7</v>
      </c>
      <c r="B76" s="258" t="s">
        <v>196</v>
      </c>
      <c r="C76" s="268" t="s">
        <v>459</v>
      </c>
      <c r="D76" s="269" t="s">
        <v>26</v>
      </c>
      <c r="E76" s="272">
        <v>28</v>
      </c>
      <c r="F76" s="264"/>
      <c r="G76" s="36">
        <f t="shared" ref="G76:G91" si="3">ROUND((E76*F76),2)</f>
        <v>0</v>
      </c>
    </row>
    <row r="77" spans="1:7" s="23" customFormat="1">
      <c r="A77" s="263" t="s">
        <v>7</v>
      </c>
      <c r="B77" s="258" t="s">
        <v>197</v>
      </c>
      <c r="C77" s="268" t="s">
        <v>261</v>
      </c>
      <c r="D77" s="270" t="s">
        <v>26</v>
      </c>
      <c r="E77" s="272">
        <v>10</v>
      </c>
      <c r="F77" s="264"/>
      <c r="G77" s="36">
        <f t="shared" si="3"/>
        <v>0</v>
      </c>
    </row>
    <row r="78" spans="1:7" s="23" customFormat="1">
      <c r="A78" s="263" t="s">
        <v>7</v>
      </c>
      <c r="B78" s="258" t="s">
        <v>198</v>
      </c>
      <c r="C78" s="268" t="s">
        <v>262</v>
      </c>
      <c r="D78" s="270" t="s">
        <v>26</v>
      </c>
      <c r="E78" s="272">
        <v>10</v>
      </c>
      <c r="F78" s="264"/>
      <c r="G78" s="36">
        <f t="shared" si="3"/>
        <v>0</v>
      </c>
    </row>
    <row r="79" spans="1:7" s="23" customFormat="1" ht="30">
      <c r="A79" s="263" t="s">
        <v>7</v>
      </c>
      <c r="B79" s="258" t="s">
        <v>199</v>
      </c>
      <c r="C79" s="268" t="s">
        <v>274</v>
      </c>
      <c r="D79" s="270" t="s">
        <v>23</v>
      </c>
      <c r="E79" s="272">
        <v>85</v>
      </c>
      <c r="F79" s="264"/>
      <c r="G79" s="36">
        <f t="shared" si="3"/>
        <v>0</v>
      </c>
    </row>
    <row r="80" spans="1:7" s="23" customFormat="1">
      <c r="A80" s="263" t="s">
        <v>7</v>
      </c>
      <c r="B80" s="258" t="s">
        <v>200</v>
      </c>
      <c r="C80" s="271" t="s">
        <v>275</v>
      </c>
      <c r="D80" s="270" t="s">
        <v>23</v>
      </c>
      <c r="E80" s="272">
        <v>2</v>
      </c>
      <c r="F80" s="264"/>
      <c r="G80" s="36">
        <f t="shared" si="3"/>
        <v>0</v>
      </c>
    </row>
    <row r="81" spans="1:7" s="23" customFormat="1">
      <c r="A81" s="263" t="s">
        <v>7</v>
      </c>
      <c r="B81" s="258" t="s">
        <v>201</v>
      </c>
      <c r="C81" s="271" t="s">
        <v>276</v>
      </c>
      <c r="D81" s="270" t="s">
        <v>23</v>
      </c>
      <c r="E81" s="272">
        <v>30</v>
      </c>
      <c r="F81" s="264"/>
      <c r="G81" s="36">
        <f t="shared" si="3"/>
        <v>0</v>
      </c>
    </row>
    <row r="82" spans="1:7" s="23" customFormat="1">
      <c r="A82" s="263" t="s">
        <v>7</v>
      </c>
      <c r="B82" s="258" t="s">
        <v>202</v>
      </c>
      <c r="C82" s="271" t="s">
        <v>277</v>
      </c>
      <c r="D82" s="270" t="s">
        <v>23</v>
      </c>
      <c r="E82" s="272">
        <v>13</v>
      </c>
      <c r="F82" s="264"/>
      <c r="G82" s="36">
        <f t="shared" si="3"/>
        <v>0</v>
      </c>
    </row>
    <row r="83" spans="1:7" s="23" customFormat="1">
      <c r="A83" s="263" t="s">
        <v>7</v>
      </c>
      <c r="B83" s="258" t="s">
        <v>203</v>
      </c>
      <c r="C83" s="271" t="s">
        <v>278</v>
      </c>
      <c r="D83" s="270" t="s">
        <v>26</v>
      </c>
      <c r="E83" s="272">
        <v>12</v>
      </c>
      <c r="F83" s="264"/>
      <c r="G83" s="36">
        <f t="shared" si="3"/>
        <v>0</v>
      </c>
    </row>
    <row r="84" spans="1:7" s="23" customFormat="1">
      <c r="A84" s="263" t="s">
        <v>7</v>
      </c>
      <c r="B84" s="258" t="s">
        <v>204</v>
      </c>
      <c r="C84" s="271" t="s">
        <v>280</v>
      </c>
      <c r="D84" s="270" t="s">
        <v>26</v>
      </c>
      <c r="E84" s="272">
        <v>2.4</v>
      </c>
      <c r="F84" s="264"/>
      <c r="G84" s="36">
        <f t="shared" si="3"/>
        <v>0</v>
      </c>
    </row>
    <row r="85" spans="1:7" s="23" customFormat="1" ht="30">
      <c r="A85" s="263" t="s">
        <v>7</v>
      </c>
      <c r="B85" s="258" t="s">
        <v>205</v>
      </c>
      <c r="C85" s="271" t="s">
        <v>281</v>
      </c>
      <c r="D85" s="270" t="s">
        <v>26</v>
      </c>
      <c r="E85" s="272">
        <v>23</v>
      </c>
      <c r="F85" s="264"/>
      <c r="G85" s="36">
        <f t="shared" si="3"/>
        <v>0</v>
      </c>
    </row>
    <row r="86" spans="1:7" s="23" customFormat="1">
      <c r="A86" s="263" t="s">
        <v>7</v>
      </c>
      <c r="B86" s="258" t="s">
        <v>206</v>
      </c>
      <c r="C86" s="268" t="s">
        <v>282</v>
      </c>
      <c r="D86" s="270" t="s">
        <v>26</v>
      </c>
      <c r="E86" s="272">
        <v>1.8</v>
      </c>
      <c r="F86" s="264"/>
      <c r="G86" s="36">
        <f t="shared" si="3"/>
        <v>0</v>
      </c>
    </row>
    <row r="87" spans="1:7" s="23" customFormat="1">
      <c r="A87" s="263" t="s">
        <v>7</v>
      </c>
      <c r="B87" s="258" t="s">
        <v>612</v>
      </c>
      <c r="C87" s="268" t="s">
        <v>283</v>
      </c>
      <c r="D87" s="270" t="s">
        <v>24</v>
      </c>
      <c r="E87" s="272">
        <v>57</v>
      </c>
      <c r="F87" s="264"/>
      <c r="G87" s="36">
        <f t="shared" si="3"/>
        <v>0</v>
      </c>
    </row>
    <row r="88" spans="1:7" s="23" customFormat="1">
      <c r="A88" s="263" t="s">
        <v>7</v>
      </c>
      <c r="B88" s="258" t="s">
        <v>616</v>
      </c>
      <c r="C88" s="268" t="s">
        <v>284</v>
      </c>
      <c r="D88" s="270" t="s">
        <v>132</v>
      </c>
      <c r="E88" s="272">
        <v>50</v>
      </c>
      <c r="F88" s="264"/>
      <c r="G88" s="36">
        <f t="shared" si="3"/>
        <v>0</v>
      </c>
    </row>
    <row r="89" spans="1:7" s="23" customFormat="1">
      <c r="A89" s="263" t="s">
        <v>7</v>
      </c>
      <c r="B89" s="258" t="s">
        <v>617</v>
      </c>
      <c r="C89" s="268" t="s">
        <v>285</v>
      </c>
      <c r="D89" s="270" t="s">
        <v>26</v>
      </c>
      <c r="E89" s="272">
        <v>0.7</v>
      </c>
      <c r="F89" s="264"/>
      <c r="G89" s="36">
        <f t="shared" si="3"/>
        <v>0</v>
      </c>
    </row>
    <row r="90" spans="1:7" s="23" customFormat="1">
      <c r="A90" s="263" t="s">
        <v>7</v>
      </c>
      <c r="B90" s="258" t="s">
        <v>618</v>
      </c>
      <c r="C90" s="268" t="s">
        <v>286</v>
      </c>
      <c r="D90" s="270" t="s">
        <v>26</v>
      </c>
      <c r="E90" s="272">
        <v>0.5</v>
      </c>
      <c r="F90" s="264"/>
      <c r="G90" s="36">
        <f t="shared" si="3"/>
        <v>0</v>
      </c>
    </row>
    <row r="91" spans="1:7" s="23" customFormat="1">
      <c r="A91" s="263" t="s">
        <v>7</v>
      </c>
      <c r="B91" s="258" t="s">
        <v>620</v>
      </c>
      <c r="C91" s="268" t="s">
        <v>619</v>
      </c>
      <c r="D91" s="270" t="s">
        <v>26</v>
      </c>
      <c r="E91" s="272">
        <v>0.7</v>
      </c>
      <c r="F91" s="264"/>
      <c r="G91" s="36">
        <f t="shared" si="3"/>
        <v>0</v>
      </c>
    </row>
    <row r="92" spans="1:7" s="23" customFormat="1" ht="45">
      <c r="A92" s="64" t="s">
        <v>7</v>
      </c>
      <c r="B92" s="5" t="s">
        <v>621</v>
      </c>
      <c r="C92" s="257" t="s">
        <v>609</v>
      </c>
      <c r="D92" s="14" t="s">
        <v>18</v>
      </c>
      <c r="E92" s="167">
        <v>5</v>
      </c>
      <c r="F92" s="119"/>
      <c r="G92" s="36">
        <f t="shared" si="2"/>
        <v>0</v>
      </c>
    </row>
    <row r="93" spans="1:7" s="23" customFormat="1" ht="45">
      <c r="A93" s="64" t="s">
        <v>7</v>
      </c>
      <c r="B93" s="5" t="s">
        <v>622</v>
      </c>
      <c r="C93" s="29" t="s">
        <v>610</v>
      </c>
      <c r="D93" s="14" t="s">
        <v>18</v>
      </c>
      <c r="E93" s="167">
        <v>1</v>
      </c>
      <c r="F93" s="119"/>
      <c r="G93" s="36">
        <f t="shared" si="2"/>
        <v>0</v>
      </c>
    </row>
    <row r="94" spans="1:7" s="23" customFormat="1">
      <c r="A94" s="64" t="s">
        <v>7</v>
      </c>
      <c r="B94" s="5" t="s">
        <v>623</v>
      </c>
      <c r="C94" s="122" t="s">
        <v>212</v>
      </c>
      <c r="D94" s="104" t="s">
        <v>24</v>
      </c>
      <c r="E94" s="167">
        <v>165</v>
      </c>
      <c r="F94" s="119"/>
      <c r="G94" s="36">
        <f t="shared" si="2"/>
        <v>0</v>
      </c>
    </row>
    <row r="95" spans="1:7" s="23" customFormat="1">
      <c r="A95" s="64" t="s">
        <v>7</v>
      </c>
      <c r="B95" s="5" t="s">
        <v>624</v>
      </c>
      <c r="C95" s="123" t="s">
        <v>136</v>
      </c>
      <c r="D95" s="124" t="s">
        <v>24</v>
      </c>
      <c r="E95" s="167">
        <v>165</v>
      </c>
      <c r="F95" s="119"/>
      <c r="G95" s="36">
        <f t="shared" si="2"/>
        <v>0</v>
      </c>
    </row>
    <row r="96" spans="1:7" s="23" customFormat="1">
      <c r="A96" s="64" t="s">
        <v>7</v>
      </c>
      <c r="B96" s="5" t="s">
        <v>625</v>
      </c>
      <c r="C96" s="125" t="s">
        <v>603</v>
      </c>
      <c r="D96" s="76" t="s">
        <v>26</v>
      </c>
      <c r="E96" s="259">
        <v>27</v>
      </c>
      <c r="F96" s="119"/>
      <c r="G96" s="36">
        <f t="shared" si="2"/>
        <v>0</v>
      </c>
    </row>
    <row r="97" spans="1:9" s="23" customFormat="1">
      <c r="A97" s="64" t="s">
        <v>7</v>
      </c>
      <c r="B97" s="5" t="s">
        <v>626</v>
      </c>
      <c r="C97" s="29" t="s">
        <v>604</v>
      </c>
      <c r="D97" s="76" t="s">
        <v>26</v>
      </c>
      <c r="E97" s="259">
        <v>49</v>
      </c>
      <c r="F97" s="119"/>
      <c r="G97" s="36">
        <f t="shared" si="2"/>
        <v>0</v>
      </c>
    </row>
    <row r="98" spans="1:9" s="23" customFormat="1">
      <c r="A98" s="64" t="s">
        <v>7</v>
      </c>
      <c r="B98" s="5" t="s">
        <v>627</v>
      </c>
      <c r="C98" s="122" t="s">
        <v>213</v>
      </c>
      <c r="D98" s="15" t="s">
        <v>23</v>
      </c>
      <c r="E98" s="167">
        <v>1690</v>
      </c>
      <c r="F98" s="119"/>
      <c r="G98" s="36">
        <f t="shared" si="2"/>
        <v>0</v>
      </c>
    </row>
    <row r="99" spans="1:9" s="23" customFormat="1">
      <c r="A99" s="64" t="s">
        <v>7</v>
      </c>
      <c r="B99" s="5" t="s">
        <v>628</v>
      </c>
      <c r="C99" s="122" t="s">
        <v>605</v>
      </c>
      <c r="D99" s="15" t="s">
        <v>23</v>
      </c>
      <c r="E99" s="167">
        <v>98</v>
      </c>
      <c r="F99" s="119"/>
      <c r="G99" s="36">
        <f t="shared" si="2"/>
        <v>0</v>
      </c>
    </row>
    <row r="100" spans="1:9" s="23" customFormat="1">
      <c r="A100" s="64" t="s">
        <v>7</v>
      </c>
      <c r="B100" s="5" t="s">
        <v>629</v>
      </c>
      <c r="C100" s="122" t="s">
        <v>214</v>
      </c>
      <c r="D100" s="15" t="s">
        <v>23</v>
      </c>
      <c r="E100" s="167">
        <v>2848</v>
      </c>
      <c r="F100" s="119"/>
      <c r="G100" s="36">
        <f t="shared" si="2"/>
        <v>0</v>
      </c>
    </row>
    <row r="101" spans="1:9" s="23" customFormat="1">
      <c r="A101" s="64" t="s">
        <v>7</v>
      </c>
      <c r="B101" s="5" t="s">
        <v>630</v>
      </c>
      <c r="C101" s="122" t="s">
        <v>606</v>
      </c>
      <c r="D101" s="15" t="s">
        <v>23</v>
      </c>
      <c r="E101" s="167">
        <v>12.5</v>
      </c>
      <c r="F101" s="119"/>
      <c r="G101" s="36">
        <f t="shared" si="2"/>
        <v>0</v>
      </c>
    </row>
    <row r="102" spans="1:9" s="23" customFormat="1">
      <c r="A102" s="64" t="s">
        <v>7</v>
      </c>
      <c r="B102" s="5" t="s">
        <v>631</v>
      </c>
      <c r="C102" s="122" t="s">
        <v>215</v>
      </c>
      <c r="D102" s="15" t="s">
        <v>23</v>
      </c>
      <c r="E102" s="167">
        <v>21</v>
      </c>
      <c r="F102" s="119"/>
      <c r="G102" s="36">
        <f t="shared" si="2"/>
        <v>0</v>
      </c>
    </row>
    <row r="103" spans="1:9" s="23" customFormat="1" ht="30">
      <c r="A103" s="64" t="s">
        <v>7</v>
      </c>
      <c r="B103" s="5" t="s">
        <v>632</v>
      </c>
      <c r="C103" s="122" t="s">
        <v>216</v>
      </c>
      <c r="D103" s="15" t="s">
        <v>23</v>
      </c>
      <c r="E103" s="168">
        <v>13.5</v>
      </c>
      <c r="F103" s="1"/>
      <c r="G103" s="36">
        <f t="shared" si="2"/>
        <v>0</v>
      </c>
    </row>
    <row r="104" spans="1:9" s="23" customFormat="1" ht="15.75" thickBot="1">
      <c r="A104" s="64" t="s">
        <v>7</v>
      </c>
      <c r="B104" s="5" t="s">
        <v>633</v>
      </c>
      <c r="C104" s="123" t="s">
        <v>217</v>
      </c>
      <c r="D104" s="98" t="s">
        <v>24</v>
      </c>
      <c r="E104" s="168">
        <v>123</v>
      </c>
      <c r="F104" s="1"/>
      <c r="G104" s="36">
        <f t="shared" si="2"/>
        <v>0</v>
      </c>
    </row>
    <row r="105" spans="1:9" s="23" customFormat="1" ht="30" thickBot="1">
      <c r="A105" s="67" t="s">
        <v>7</v>
      </c>
      <c r="B105" s="54" t="s">
        <v>634</v>
      </c>
      <c r="C105" s="127" t="s">
        <v>218</v>
      </c>
      <c r="D105" s="128" t="s">
        <v>24</v>
      </c>
      <c r="E105" s="171">
        <v>21</v>
      </c>
      <c r="F105" s="58"/>
      <c r="G105" s="40">
        <f t="shared" si="2"/>
        <v>0</v>
      </c>
      <c r="H105" s="41" t="s">
        <v>96</v>
      </c>
      <c r="I105" s="35">
        <f>ROUND(SUM(G59:G105),2)</f>
        <v>0</v>
      </c>
    </row>
    <row r="106" spans="1:9" s="23" customFormat="1">
      <c r="A106" s="85" t="s">
        <v>219</v>
      </c>
      <c r="B106" s="116" t="s">
        <v>220</v>
      </c>
      <c r="C106" s="129" t="s">
        <v>459</v>
      </c>
      <c r="D106" s="130" t="s">
        <v>26</v>
      </c>
      <c r="E106" s="167">
        <v>196</v>
      </c>
      <c r="F106" s="119"/>
      <c r="G106" s="36">
        <f t="shared" si="2"/>
        <v>0</v>
      </c>
      <c r="I106" s="109"/>
    </row>
    <row r="107" spans="1:9" s="23" customFormat="1">
      <c r="A107" s="85" t="s">
        <v>219</v>
      </c>
      <c r="B107" s="5" t="s">
        <v>221</v>
      </c>
      <c r="C107" s="129" t="s">
        <v>261</v>
      </c>
      <c r="D107" s="15" t="s">
        <v>26</v>
      </c>
      <c r="E107" s="168">
        <v>594</v>
      </c>
      <c r="F107" s="1"/>
      <c r="G107" s="36">
        <f t="shared" si="2"/>
        <v>0</v>
      </c>
      <c r="I107" s="109"/>
    </row>
    <row r="108" spans="1:9" s="23" customFormat="1">
      <c r="A108" s="85" t="s">
        <v>219</v>
      </c>
      <c r="B108" s="5" t="s">
        <v>222</v>
      </c>
      <c r="C108" s="129" t="s">
        <v>262</v>
      </c>
      <c r="D108" s="15" t="s">
        <v>26</v>
      </c>
      <c r="E108" s="168">
        <v>594</v>
      </c>
      <c r="F108" s="1"/>
      <c r="G108" s="36">
        <f t="shared" si="2"/>
        <v>0</v>
      </c>
      <c r="I108" s="109"/>
    </row>
    <row r="109" spans="1:9" s="23" customFormat="1">
      <c r="A109" s="85" t="s">
        <v>219</v>
      </c>
      <c r="B109" s="5" t="s">
        <v>223</v>
      </c>
      <c r="C109" s="129" t="s">
        <v>263</v>
      </c>
      <c r="D109" s="15" t="s">
        <v>26</v>
      </c>
      <c r="E109" s="168">
        <v>262</v>
      </c>
      <c r="F109" s="1"/>
      <c r="G109" s="36">
        <f t="shared" si="2"/>
        <v>0</v>
      </c>
      <c r="I109" s="109"/>
    </row>
    <row r="110" spans="1:9" s="23" customFormat="1">
      <c r="A110" s="85" t="s">
        <v>219</v>
      </c>
      <c r="B110" s="5" t="s">
        <v>224</v>
      </c>
      <c r="C110" s="129" t="s">
        <v>264</v>
      </c>
      <c r="D110" s="15" t="s">
        <v>105</v>
      </c>
      <c r="E110" s="168">
        <v>107</v>
      </c>
      <c r="F110" s="1"/>
      <c r="G110" s="36">
        <f t="shared" si="2"/>
        <v>0</v>
      </c>
      <c r="I110" s="109"/>
    </row>
    <row r="111" spans="1:9" s="23" customFormat="1">
      <c r="A111" s="85" t="s">
        <v>219</v>
      </c>
      <c r="B111" s="5" t="s">
        <v>225</v>
      </c>
      <c r="C111" s="129" t="s">
        <v>265</v>
      </c>
      <c r="D111" s="15" t="s">
        <v>105</v>
      </c>
      <c r="E111" s="168">
        <v>1.3</v>
      </c>
      <c r="F111" s="1"/>
      <c r="G111" s="36">
        <f t="shared" si="2"/>
        <v>0</v>
      </c>
      <c r="I111" s="109"/>
    </row>
    <row r="112" spans="1:9" s="23" customFormat="1" ht="30">
      <c r="A112" s="85" t="s">
        <v>219</v>
      </c>
      <c r="B112" s="5" t="s">
        <v>226</v>
      </c>
      <c r="C112" s="129" t="s">
        <v>266</v>
      </c>
      <c r="D112" s="15" t="s">
        <v>24</v>
      </c>
      <c r="E112" s="168">
        <v>9.4</v>
      </c>
      <c r="F112" s="1"/>
      <c r="G112" s="36">
        <f t="shared" si="2"/>
        <v>0</v>
      </c>
      <c r="I112" s="109"/>
    </row>
    <row r="113" spans="1:9" s="23" customFormat="1" ht="30">
      <c r="A113" s="85" t="s">
        <v>219</v>
      </c>
      <c r="B113" s="5" t="s">
        <v>227</v>
      </c>
      <c r="C113" s="129" t="s">
        <v>267</v>
      </c>
      <c r="D113" s="15" t="s">
        <v>24</v>
      </c>
      <c r="E113" s="168">
        <v>13.21</v>
      </c>
      <c r="F113" s="1"/>
      <c r="G113" s="36">
        <f t="shared" si="2"/>
        <v>0</v>
      </c>
      <c r="I113" s="109"/>
    </row>
    <row r="114" spans="1:9" s="23" customFormat="1" ht="30">
      <c r="A114" s="85" t="s">
        <v>219</v>
      </c>
      <c r="B114" s="5" t="s">
        <v>228</v>
      </c>
      <c r="C114" s="129" t="s">
        <v>268</v>
      </c>
      <c r="D114" s="15" t="s">
        <v>24</v>
      </c>
      <c r="E114" s="168">
        <v>7.1</v>
      </c>
      <c r="F114" s="1"/>
      <c r="G114" s="36">
        <f t="shared" si="2"/>
        <v>0</v>
      </c>
      <c r="I114" s="109"/>
    </row>
    <row r="115" spans="1:9" s="23" customFormat="1" ht="30">
      <c r="A115" s="85" t="s">
        <v>219</v>
      </c>
      <c r="B115" s="5" t="s">
        <v>229</v>
      </c>
      <c r="C115" s="129" t="s">
        <v>269</v>
      </c>
      <c r="D115" s="15" t="s">
        <v>24</v>
      </c>
      <c r="E115" s="168">
        <v>4.91</v>
      </c>
      <c r="F115" s="1"/>
      <c r="G115" s="36">
        <f t="shared" si="2"/>
        <v>0</v>
      </c>
      <c r="I115" s="109"/>
    </row>
    <row r="116" spans="1:9" s="23" customFormat="1" ht="30">
      <c r="A116" s="85" t="s">
        <v>219</v>
      </c>
      <c r="B116" s="5" t="s">
        <v>230</v>
      </c>
      <c r="C116" s="129" t="s">
        <v>270</v>
      </c>
      <c r="D116" s="15" t="s">
        <v>24</v>
      </c>
      <c r="E116" s="168">
        <v>7.21</v>
      </c>
      <c r="F116" s="1"/>
      <c r="G116" s="36">
        <f t="shared" si="2"/>
        <v>0</v>
      </c>
      <c r="I116" s="109"/>
    </row>
    <row r="117" spans="1:9" s="23" customFormat="1">
      <c r="A117" s="85" t="s">
        <v>219</v>
      </c>
      <c r="B117" s="5" t="s">
        <v>231</v>
      </c>
      <c r="C117" s="129" t="s">
        <v>271</v>
      </c>
      <c r="D117" s="15" t="s">
        <v>26</v>
      </c>
      <c r="E117" s="168">
        <v>4.2</v>
      </c>
      <c r="F117" s="1"/>
      <c r="G117" s="36">
        <f t="shared" si="2"/>
        <v>0</v>
      </c>
      <c r="I117" s="109"/>
    </row>
    <row r="118" spans="1:9" s="23" customFormat="1">
      <c r="A118" s="85" t="s">
        <v>219</v>
      </c>
      <c r="B118" s="5" t="s">
        <v>232</v>
      </c>
      <c r="C118" s="129" t="s">
        <v>272</v>
      </c>
      <c r="D118" s="15" t="s">
        <v>26</v>
      </c>
      <c r="E118" s="168">
        <v>3</v>
      </c>
      <c r="F118" s="1"/>
      <c r="G118" s="36">
        <f t="shared" si="2"/>
        <v>0</v>
      </c>
      <c r="I118" s="109"/>
    </row>
    <row r="119" spans="1:9" s="23" customFormat="1" ht="30">
      <c r="A119" s="85" t="s">
        <v>219</v>
      </c>
      <c r="B119" s="5" t="s">
        <v>233</v>
      </c>
      <c r="C119" s="129" t="s">
        <v>273</v>
      </c>
      <c r="D119" s="15" t="s">
        <v>23</v>
      </c>
      <c r="E119" s="168">
        <v>61</v>
      </c>
      <c r="F119" s="1"/>
      <c r="G119" s="36">
        <f t="shared" si="2"/>
        <v>0</v>
      </c>
      <c r="I119" s="109"/>
    </row>
    <row r="120" spans="1:9" s="23" customFormat="1" ht="30">
      <c r="A120" s="85" t="s">
        <v>219</v>
      </c>
      <c r="B120" s="5" t="s">
        <v>234</v>
      </c>
      <c r="C120" s="129" t="s">
        <v>274</v>
      </c>
      <c r="D120" s="15" t="s">
        <v>23</v>
      </c>
      <c r="E120" s="168">
        <v>448</v>
      </c>
      <c r="F120" s="1"/>
      <c r="G120" s="36">
        <f t="shared" si="2"/>
        <v>0</v>
      </c>
      <c r="I120" s="109"/>
    </row>
    <row r="121" spans="1:9" s="23" customFormat="1">
      <c r="A121" s="85" t="s">
        <v>219</v>
      </c>
      <c r="B121" s="5" t="s">
        <v>235</v>
      </c>
      <c r="C121" s="131" t="s">
        <v>275</v>
      </c>
      <c r="D121" s="15" t="s">
        <v>23</v>
      </c>
      <c r="E121" s="168">
        <v>46</v>
      </c>
      <c r="F121" s="1"/>
      <c r="G121" s="36">
        <f t="shared" si="2"/>
        <v>0</v>
      </c>
      <c r="I121" s="109"/>
    </row>
    <row r="122" spans="1:9" s="23" customFormat="1">
      <c r="A122" s="85" t="s">
        <v>219</v>
      </c>
      <c r="B122" s="5" t="s">
        <v>236</v>
      </c>
      <c r="C122" s="131" t="s">
        <v>276</v>
      </c>
      <c r="D122" s="15" t="s">
        <v>23</v>
      </c>
      <c r="E122" s="168">
        <v>197</v>
      </c>
      <c r="F122" s="1"/>
      <c r="G122" s="36">
        <f t="shared" si="2"/>
        <v>0</v>
      </c>
      <c r="I122" s="109"/>
    </row>
    <row r="123" spans="1:9" s="23" customFormat="1">
      <c r="A123" s="85" t="s">
        <v>219</v>
      </c>
      <c r="B123" s="5" t="s">
        <v>237</v>
      </c>
      <c r="C123" s="132" t="s">
        <v>277</v>
      </c>
      <c r="D123" s="15" t="s">
        <v>23</v>
      </c>
      <c r="E123" s="168">
        <v>21</v>
      </c>
      <c r="F123" s="1"/>
      <c r="G123" s="36">
        <f t="shared" si="2"/>
        <v>0</v>
      </c>
      <c r="I123" s="109"/>
    </row>
    <row r="124" spans="1:9" s="23" customFormat="1">
      <c r="A124" s="85" t="s">
        <v>219</v>
      </c>
      <c r="B124" s="5" t="s">
        <v>238</v>
      </c>
      <c r="C124" s="131" t="s">
        <v>278</v>
      </c>
      <c r="D124" s="15" t="s">
        <v>26</v>
      </c>
      <c r="E124" s="168">
        <v>53</v>
      </c>
      <c r="F124" s="1"/>
      <c r="G124" s="36">
        <f t="shared" si="2"/>
        <v>0</v>
      </c>
      <c r="I124" s="109"/>
    </row>
    <row r="125" spans="1:9" s="23" customFormat="1">
      <c r="A125" s="85" t="s">
        <v>219</v>
      </c>
      <c r="B125" s="5" t="s">
        <v>239</v>
      </c>
      <c r="C125" s="131" t="s">
        <v>279</v>
      </c>
      <c r="D125" s="15" t="s">
        <v>26</v>
      </c>
      <c r="E125" s="168">
        <v>3.4</v>
      </c>
      <c r="F125" s="1"/>
      <c r="G125" s="36">
        <f t="shared" si="2"/>
        <v>0</v>
      </c>
      <c r="I125" s="109"/>
    </row>
    <row r="126" spans="1:9" s="23" customFormat="1">
      <c r="A126" s="85" t="s">
        <v>219</v>
      </c>
      <c r="B126" s="5" t="s">
        <v>240</v>
      </c>
      <c r="C126" s="131" t="s">
        <v>280</v>
      </c>
      <c r="D126" s="15" t="s">
        <v>26</v>
      </c>
      <c r="E126" s="168">
        <v>18.2</v>
      </c>
      <c r="F126" s="1"/>
      <c r="G126" s="36">
        <f t="shared" si="2"/>
        <v>0</v>
      </c>
      <c r="I126" s="109"/>
    </row>
    <row r="127" spans="1:9" s="23" customFormat="1" ht="30">
      <c r="A127" s="85" t="s">
        <v>219</v>
      </c>
      <c r="B127" s="5" t="s">
        <v>241</v>
      </c>
      <c r="C127" s="131" t="s">
        <v>281</v>
      </c>
      <c r="D127" s="15" t="s">
        <v>26</v>
      </c>
      <c r="E127" s="168">
        <v>196</v>
      </c>
      <c r="F127" s="1"/>
      <c r="G127" s="36">
        <f t="shared" si="2"/>
        <v>0</v>
      </c>
      <c r="I127" s="109"/>
    </row>
    <row r="128" spans="1:9" s="23" customFormat="1">
      <c r="A128" s="85" t="s">
        <v>219</v>
      </c>
      <c r="B128" s="5" t="s">
        <v>242</v>
      </c>
      <c r="C128" s="129" t="s">
        <v>282</v>
      </c>
      <c r="D128" s="15" t="s">
        <v>26</v>
      </c>
      <c r="E128" s="168">
        <v>55.7</v>
      </c>
      <c r="F128" s="1"/>
      <c r="G128" s="36">
        <f t="shared" si="2"/>
        <v>0</v>
      </c>
      <c r="I128" s="109"/>
    </row>
    <row r="129" spans="1:9" s="23" customFormat="1">
      <c r="A129" s="85" t="s">
        <v>219</v>
      </c>
      <c r="B129" s="5" t="s">
        <v>243</v>
      </c>
      <c r="C129" s="129" t="s">
        <v>283</v>
      </c>
      <c r="D129" s="15" t="s">
        <v>24</v>
      </c>
      <c r="E129" s="168">
        <v>907</v>
      </c>
      <c r="F129" s="1"/>
      <c r="G129" s="36">
        <f t="shared" si="2"/>
        <v>0</v>
      </c>
      <c r="I129" s="109"/>
    </row>
    <row r="130" spans="1:9" s="23" customFormat="1">
      <c r="A130" s="85" t="s">
        <v>219</v>
      </c>
      <c r="B130" s="5" t="s">
        <v>244</v>
      </c>
      <c r="C130" s="129" t="s">
        <v>284</v>
      </c>
      <c r="D130" s="15" t="s">
        <v>132</v>
      </c>
      <c r="E130" s="168">
        <v>1500</v>
      </c>
      <c r="F130" s="1"/>
      <c r="G130" s="36">
        <f t="shared" si="2"/>
        <v>0</v>
      </c>
      <c r="I130" s="109"/>
    </row>
    <row r="131" spans="1:9" s="23" customFormat="1">
      <c r="A131" s="85" t="s">
        <v>219</v>
      </c>
      <c r="B131" s="5" t="s">
        <v>245</v>
      </c>
      <c r="C131" s="129" t="s">
        <v>285</v>
      </c>
      <c r="D131" s="15" t="s">
        <v>26</v>
      </c>
      <c r="E131" s="168">
        <v>13.5</v>
      </c>
      <c r="F131" s="1"/>
      <c r="G131" s="36">
        <f t="shared" si="2"/>
        <v>0</v>
      </c>
      <c r="I131" s="109"/>
    </row>
    <row r="132" spans="1:9" s="23" customFormat="1">
      <c r="A132" s="85" t="s">
        <v>219</v>
      </c>
      <c r="B132" s="5" t="s">
        <v>246</v>
      </c>
      <c r="C132" s="129" t="s">
        <v>286</v>
      </c>
      <c r="D132" s="15" t="s">
        <v>26</v>
      </c>
      <c r="E132" s="168">
        <v>42.2</v>
      </c>
      <c r="F132" s="1"/>
      <c r="G132" s="36">
        <f t="shared" si="2"/>
        <v>0</v>
      </c>
      <c r="I132" s="109"/>
    </row>
    <row r="133" spans="1:9" s="23" customFormat="1">
      <c r="A133" s="85" t="s">
        <v>219</v>
      </c>
      <c r="B133" s="5" t="s">
        <v>247</v>
      </c>
      <c r="C133" s="133" t="s">
        <v>287</v>
      </c>
      <c r="D133" s="15" t="s">
        <v>132</v>
      </c>
      <c r="E133" s="168">
        <v>30</v>
      </c>
      <c r="F133" s="1"/>
      <c r="G133" s="36">
        <f t="shared" si="2"/>
        <v>0</v>
      </c>
      <c r="I133" s="109"/>
    </row>
    <row r="134" spans="1:9" s="23" customFormat="1">
      <c r="A134" s="85" t="s">
        <v>219</v>
      </c>
      <c r="B134" s="5" t="s">
        <v>248</v>
      </c>
      <c r="C134" s="131" t="s">
        <v>288</v>
      </c>
      <c r="D134" s="15" t="s">
        <v>23</v>
      </c>
      <c r="E134" s="168">
        <v>336</v>
      </c>
      <c r="F134" s="1"/>
      <c r="G134" s="36">
        <f t="shared" si="2"/>
        <v>0</v>
      </c>
      <c r="I134" s="109"/>
    </row>
    <row r="135" spans="1:9" s="23" customFormat="1">
      <c r="A135" s="85" t="s">
        <v>219</v>
      </c>
      <c r="B135" s="5" t="s">
        <v>249</v>
      </c>
      <c r="C135" s="129" t="s">
        <v>289</v>
      </c>
      <c r="D135" s="15" t="s">
        <v>23</v>
      </c>
      <c r="E135" s="168">
        <v>109</v>
      </c>
      <c r="F135" s="1"/>
      <c r="G135" s="36">
        <f t="shared" si="2"/>
        <v>0</v>
      </c>
      <c r="I135" s="109"/>
    </row>
    <row r="136" spans="1:9" s="23" customFormat="1">
      <c r="A136" s="85" t="s">
        <v>219</v>
      </c>
      <c r="B136" s="5" t="s">
        <v>250</v>
      </c>
      <c r="C136" s="129" t="s">
        <v>290</v>
      </c>
      <c r="D136" s="134" t="s">
        <v>26</v>
      </c>
      <c r="E136" s="168">
        <v>4.7</v>
      </c>
      <c r="F136" s="1"/>
      <c r="G136" s="36">
        <f t="shared" si="2"/>
        <v>0</v>
      </c>
      <c r="I136" s="109"/>
    </row>
    <row r="137" spans="1:9" s="23" customFormat="1">
      <c r="A137" s="85" t="s">
        <v>219</v>
      </c>
      <c r="B137" s="5" t="s">
        <v>251</v>
      </c>
      <c r="C137" s="131" t="s">
        <v>291</v>
      </c>
      <c r="D137" s="134" t="s">
        <v>26</v>
      </c>
      <c r="E137" s="168">
        <v>1.4</v>
      </c>
      <c r="F137" s="1"/>
      <c r="G137" s="36">
        <f t="shared" si="2"/>
        <v>0</v>
      </c>
      <c r="I137" s="109"/>
    </row>
    <row r="138" spans="1:9" s="23" customFormat="1">
      <c r="A138" s="85" t="s">
        <v>219</v>
      </c>
      <c r="B138" s="5" t="s">
        <v>252</v>
      </c>
      <c r="C138" s="131" t="s">
        <v>292</v>
      </c>
      <c r="D138" s="134" t="s">
        <v>132</v>
      </c>
      <c r="E138" s="168">
        <v>9</v>
      </c>
      <c r="F138" s="1"/>
      <c r="G138" s="36">
        <f t="shared" si="2"/>
        <v>0</v>
      </c>
      <c r="I138" s="109"/>
    </row>
    <row r="139" spans="1:9" s="23" customFormat="1">
      <c r="A139" s="85" t="s">
        <v>219</v>
      </c>
      <c r="B139" s="5" t="s">
        <v>253</v>
      </c>
      <c r="C139" s="129" t="s">
        <v>293</v>
      </c>
      <c r="D139" s="134" t="s">
        <v>26</v>
      </c>
      <c r="E139" s="168">
        <v>7.4</v>
      </c>
      <c r="F139" s="1"/>
      <c r="G139" s="36">
        <f t="shared" si="2"/>
        <v>0</v>
      </c>
      <c r="I139" s="109"/>
    </row>
    <row r="140" spans="1:9" s="23" customFormat="1">
      <c r="A140" s="85" t="s">
        <v>219</v>
      </c>
      <c r="B140" s="5" t="s">
        <v>254</v>
      </c>
      <c r="C140" s="129" t="s">
        <v>294</v>
      </c>
      <c r="D140" s="134" t="s">
        <v>24</v>
      </c>
      <c r="E140" s="168">
        <v>70</v>
      </c>
      <c r="F140" s="1"/>
      <c r="G140" s="36">
        <f t="shared" si="2"/>
        <v>0</v>
      </c>
      <c r="I140" s="109"/>
    </row>
    <row r="141" spans="1:9" s="23" customFormat="1">
      <c r="A141" s="85" t="s">
        <v>219</v>
      </c>
      <c r="B141" s="5" t="s">
        <v>255</v>
      </c>
      <c r="C141" s="129" t="s">
        <v>295</v>
      </c>
      <c r="D141" s="134" t="s">
        <v>24</v>
      </c>
      <c r="E141" s="168">
        <v>70</v>
      </c>
      <c r="F141" s="1"/>
      <c r="G141" s="36">
        <f t="shared" si="2"/>
        <v>0</v>
      </c>
      <c r="I141" s="109"/>
    </row>
    <row r="142" spans="1:9" s="23" customFormat="1">
      <c r="A142" s="85" t="s">
        <v>219</v>
      </c>
      <c r="B142" s="5" t="s">
        <v>256</v>
      </c>
      <c r="C142" s="129" t="s">
        <v>296</v>
      </c>
      <c r="D142" s="134" t="s">
        <v>297</v>
      </c>
      <c r="E142" s="168">
        <v>2464</v>
      </c>
      <c r="F142" s="1"/>
      <c r="G142" s="36">
        <f t="shared" ref="G142:G146" si="4">ROUND((E142*F142),2)</f>
        <v>0</v>
      </c>
      <c r="I142" s="109"/>
    </row>
    <row r="143" spans="1:9" s="23" customFormat="1">
      <c r="A143" s="85" t="s">
        <v>219</v>
      </c>
      <c r="B143" s="5" t="s">
        <v>257</v>
      </c>
      <c r="C143" s="135" t="s">
        <v>298</v>
      </c>
      <c r="D143" s="134" t="s">
        <v>105</v>
      </c>
      <c r="E143" s="168">
        <v>33.9</v>
      </c>
      <c r="F143" s="1"/>
      <c r="G143" s="36">
        <f t="shared" si="4"/>
        <v>0</v>
      </c>
      <c r="I143" s="109"/>
    </row>
    <row r="144" spans="1:9" s="23" customFormat="1">
      <c r="A144" s="85" t="s">
        <v>219</v>
      </c>
      <c r="B144" s="5" t="s">
        <v>258</v>
      </c>
      <c r="C144" s="135" t="s">
        <v>299</v>
      </c>
      <c r="D144" s="134" t="s">
        <v>105</v>
      </c>
      <c r="E144" s="168">
        <v>33.9</v>
      </c>
      <c r="F144" s="1"/>
      <c r="G144" s="36">
        <f t="shared" si="4"/>
        <v>0</v>
      </c>
      <c r="I144" s="109"/>
    </row>
    <row r="145" spans="1:9" s="23" customFormat="1">
      <c r="A145" s="85" t="s">
        <v>219</v>
      </c>
      <c r="B145" s="5" t="s">
        <v>259</v>
      </c>
      <c r="C145" s="135" t="s">
        <v>300</v>
      </c>
      <c r="D145" s="134" t="s">
        <v>105</v>
      </c>
      <c r="E145" s="168">
        <v>2.2000000000000002</v>
      </c>
      <c r="F145" s="1"/>
      <c r="G145" s="36">
        <f t="shared" si="4"/>
        <v>0</v>
      </c>
      <c r="I145" s="109"/>
    </row>
    <row r="146" spans="1:9" s="23" customFormat="1" ht="30" thickBot="1">
      <c r="A146" s="106" t="s">
        <v>219</v>
      </c>
      <c r="B146" s="54" t="s">
        <v>260</v>
      </c>
      <c r="C146" s="191" t="s">
        <v>301</v>
      </c>
      <c r="D146" s="136" t="s">
        <v>105</v>
      </c>
      <c r="E146" s="171">
        <v>2.2000000000000002</v>
      </c>
      <c r="F146" s="58"/>
      <c r="G146" s="40">
        <f t="shared" si="4"/>
        <v>0</v>
      </c>
      <c r="H146" s="50" t="s">
        <v>97</v>
      </c>
      <c r="I146" s="35">
        <f>ROUND(SUM(G106:G146),2)</f>
        <v>0</v>
      </c>
    </row>
    <row r="147" spans="1:9" s="23" customFormat="1" ht="35.450000000000003" customHeight="1">
      <c r="A147" s="189" t="s">
        <v>460</v>
      </c>
      <c r="B147" s="76" t="s">
        <v>98</v>
      </c>
      <c r="C147" s="29" t="s">
        <v>302</v>
      </c>
      <c r="D147" s="14" t="s">
        <v>26</v>
      </c>
      <c r="E147" s="197">
        <v>65</v>
      </c>
      <c r="F147" s="119"/>
      <c r="G147" s="115">
        <f t="shared" ref="G147:G186" si="5">ROUND((E147*F147),2)</f>
        <v>0</v>
      </c>
      <c r="H147" s="274" t="s">
        <v>102</v>
      </c>
    </row>
    <row r="148" spans="1:9" s="23" customFormat="1" ht="53.25" customHeight="1">
      <c r="A148" s="64" t="s">
        <v>460</v>
      </c>
      <c r="B148" s="14" t="s">
        <v>461</v>
      </c>
      <c r="C148" s="29" t="s">
        <v>303</v>
      </c>
      <c r="D148" s="14" t="s">
        <v>23</v>
      </c>
      <c r="E148" s="198">
        <v>170</v>
      </c>
      <c r="F148" s="1"/>
      <c r="G148" s="36">
        <f t="shared" si="5"/>
        <v>0</v>
      </c>
      <c r="H148" s="275"/>
    </row>
    <row r="149" spans="1:9" s="23" customFormat="1" ht="33" customHeight="1">
      <c r="A149" s="64" t="s">
        <v>460</v>
      </c>
      <c r="B149" s="14" t="s">
        <v>99</v>
      </c>
      <c r="C149" s="29" t="s">
        <v>304</v>
      </c>
      <c r="D149" s="14" t="s">
        <v>23</v>
      </c>
      <c r="E149" s="198">
        <v>124</v>
      </c>
      <c r="F149" s="1"/>
      <c r="G149" s="36">
        <f t="shared" si="5"/>
        <v>0</v>
      </c>
      <c r="H149" s="275"/>
    </row>
    <row r="150" spans="1:9" s="23" customFormat="1" ht="35.450000000000003" customHeight="1">
      <c r="A150" s="64" t="s">
        <v>460</v>
      </c>
      <c r="B150" s="14" t="s">
        <v>462</v>
      </c>
      <c r="C150" s="29" t="s">
        <v>115</v>
      </c>
      <c r="D150" s="14" t="s">
        <v>24</v>
      </c>
      <c r="E150" s="198">
        <v>19</v>
      </c>
      <c r="F150" s="1"/>
      <c r="G150" s="36">
        <f t="shared" si="5"/>
        <v>0</v>
      </c>
      <c r="H150" s="275"/>
    </row>
    <row r="151" spans="1:9" s="23" customFormat="1" ht="35.450000000000003" customHeight="1">
      <c r="A151" s="138" t="s">
        <v>463</v>
      </c>
      <c r="B151" s="203" t="s">
        <v>98</v>
      </c>
      <c r="C151" s="80" t="s">
        <v>316</v>
      </c>
      <c r="D151" s="69" t="s">
        <v>26</v>
      </c>
      <c r="E151" s="199">
        <v>56</v>
      </c>
      <c r="F151" s="1"/>
      <c r="G151" s="227">
        <f t="shared" si="5"/>
        <v>0</v>
      </c>
      <c r="H151" s="275"/>
    </row>
    <row r="152" spans="1:9" s="23" customFormat="1" ht="30">
      <c r="A152" s="68" t="s">
        <v>463</v>
      </c>
      <c r="B152" s="204" t="s">
        <v>461</v>
      </c>
      <c r="C152" s="80" t="s">
        <v>317</v>
      </c>
      <c r="D152" s="69" t="s">
        <v>23</v>
      </c>
      <c r="E152" s="200">
        <v>170</v>
      </c>
      <c r="F152" s="1"/>
      <c r="G152" s="227">
        <f t="shared" si="5"/>
        <v>0</v>
      </c>
      <c r="H152" s="275"/>
    </row>
    <row r="153" spans="1:9" s="23" customFormat="1" ht="35.450000000000003" customHeight="1">
      <c r="A153" s="68" t="s">
        <v>463</v>
      </c>
      <c r="B153" s="204" t="s">
        <v>99</v>
      </c>
      <c r="C153" s="80" t="s">
        <v>304</v>
      </c>
      <c r="D153" s="69" t="s">
        <v>23</v>
      </c>
      <c r="E153" s="200">
        <v>124</v>
      </c>
      <c r="F153" s="1"/>
      <c r="G153" s="227">
        <f t="shared" si="5"/>
        <v>0</v>
      </c>
      <c r="H153" s="275"/>
    </row>
    <row r="154" spans="1:9" s="23" customFormat="1" ht="35.450000000000003" customHeight="1" thickBot="1">
      <c r="A154" s="205" t="s">
        <v>463</v>
      </c>
      <c r="B154" s="206" t="s">
        <v>462</v>
      </c>
      <c r="C154" s="207" t="s">
        <v>115</v>
      </c>
      <c r="D154" s="142" t="s">
        <v>24</v>
      </c>
      <c r="E154" s="202">
        <v>19</v>
      </c>
      <c r="F154" s="58"/>
      <c r="G154" s="228">
        <f t="shared" si="5"/>
        <v>0</v>
      </c>
      <c r="H154" s="275"/>
    </row>
    <row r="155" spans="1:9" s="23" customFormat="1" ht="35.450000000000003" customHeight="1">
      <c r="A155" s="189" t="s">
        <v>474</v>
      </c>
      <c r="B155" s="76" t="s">
        <v>483</v>
      </c>
      <c r="C155" s="75" t="s">
        <v>475</v>
      </c>
      <c r="D155" s="76" t="s">
        <v>26</v>
      </c>
      <c r="E155" s="197">
        <v>853</v>
      </c>
      <c r="F155" s="119"/>
      <c r="G155" s="115">
        <f t="shared" si="5"/>
        <v>0</v>
      </c>
      <c r="H155" s="275"/>
    </row>
    <row r="156" spans="1:9" s="23" customFormat="1" ht="54.75" customHeight="1">
      <c r="A156" s="64" t="s">
        <v>474</v>
      </c>
      <c r="B156" s="14" t="s">
        <v>484</v>
      </c>
      <c r="C156" s="29" t="s">
        <v>303</v>
      </c>
      <c r="D156" s="14" t="s">
        <v>23</v>
      </c>
      <c r="E156" s="198">
        <v>1200</v>
      </c>
      <c r="F156" s="1"/>
      <c r="G156" s="36">
        <f t="shared" si="5"/>
        <v>0</v>
      </c>
      <c r="H156" s="275"/>
    </row>
    <row r="157" spans="1:9" s="23" customFormat="1" ht="35.450000000000003" customHeight="1">
      <c r="A157" s="64" t="s">
        <v>474</v>
      </c>
      <c r="B157" s="14" t="s">
        <v>485</v>
      </c>
      <c r="C157" s="29" t="s">
        <v>306</v>
      </c>
      <c r="D157" s="14" t="s">
        <v>23</v>
      </c>
      <c r="E157" s="198">
        <v>802</v>
      </c>
      <c r="F157" s="1"/>
      <c r="G157" s="36">
        <f t="shared" si="5"/>
        <v>0</v>
      </c>
      <c r="H157" s="275"/>
    </row>
    <row r="158" spans="1:9" s="23" customFormat="1" ht="35.450000000000003" customHeight="1">
      <c r="A158" s="64" t="s">
        <v>474</v>
      </c>
      <c r="B158" s="14" t="s">
        <v>486</v>
      </c>
      <c r="C158" s="29" t="s">
        <v>115</v>
      </c>
      <c r="D158" s="14" t="s">
        <v>24</v>
      </c>
      <c r="E158" s="198">
        <v>349</v>
      </c>
      <c r="F158" s="1"/>
      <c r="G158" s="36">
        <f t="shared" si="5"/>
        <v>0</v>
      </c>
      <c r="H158" s="275"/>
    </row>
    <row r="159" spans="1:9" s="23" customFormat="1" ht="35.450000000000003" customHeight="1">
      <c r="A159" s="68" t="s">
        <v>476</v>
      </c>
      <c r="B159" s="204" t="s">
        <v>483</v>
      </c>
      <c r="C159" s="80" t="s">
        <v>305</v>
      </c>
      <c r="D159" s="69" t="s">
        <v>26</v>
      </c>
      <c r="E159" s="200">
        <v>853</v>
      </c>
      <c r="F159" s="1"/>
      <c r="G159" s="227">
        <f t="shared" si="5"/>
        <v>0</v>
      </c>
      <c r="H159" s="275"/>
    </row>
    <row r="160" spans="1:9" s="23" customFormat="1" ht="30">
      <c r="A160" s="68" t="s">
        <v>476</v>
      </c>
      <c r="B160" s="204" t="s">
        <v>484</v>
      </c>
      <c r="C160" s="80" t="s">
        <v>303</v>
      </c>
      <c r="D160" s="69" t="s">
        <v>23</v>
      </c>
      <c r="E160" s="200">
        <v>1200</v>
      </c>
      <c r="F160" s="1"/>
      <c r="G160" s="227">
        <f t="shared" si="5"/>
        <v>0</v>
      </c>
      <c r="H160" s="275"/>
    </row>
    <row r="161" spans="1:8" s="23" customFormat="1" ht="35.450000000000003" customHeight="1">
      <c r="A161" s="68" t="s">
        <v>476</v>
      </c>
      <c r="B161" s="204" t="s">
        <v>485</v>
      </c>
      <c r="C161" s="80" t="s">
        <v>306</v>
      </c>
      <c r="D161" s="69" t="s">
        <v>23</v>
      </c>
      <c r="E161" s="200">
        <v>802</v>
      </c>
      <c r="F161" s="1"/>
      <c r="G161" s="227">
        <f t="shared" si="5"/>
        <v>0</v>
      </c>
      <c r="H161" s="275"/>
    </row>
    <row r="162" spans="1:8" s="23" customFormat="1" ht="35.450000000000003" customHeight="1" thickBot="1">
      <c r="A162" s="205" t="s">
        <v>476</v>
      </c>
      <c r="B162" s="206" t="s">
        <v>486</v>
      </c>
      <c r="C162" s="207" t="s">
        <v>115</v>
      </c>
      <c r="D162" s="142" t="s">
        <v>24</v>
      </c>
      <c r="E162" s="202">
        <v>349</v>
      </c>
      <c r="F162" s="58"/>
      <c r="G162" s="228">
        <f t="shared" si="5"/>
        <v>0</v>
      </c>
      <c r="H162" s="275"/>
    </row>
    <row r="163" spans="1:8" s="23" customFormat="1" ht="35.450000000000003" customHeight="1">
      <c r="A163" s="189" t="s">
        <v>477</v>
      </c>
      <c r="B163" s="76" t="s">
        <v>487</v>
      </c>
      <c r="C163" s="75" t="s">
        <v>307</v>
      </c>
      <c r="D163" s="76" t="s">
        <v>26</v>
      </c>
      <c r="E163" s="197">
        <v>808.0865</v>
      </c>
      <c r="F163" s="119"/>
      <c r="G163" s="115">
        <f t="shared" si="5"/>
        <v>0</v>
      </c>
      <c r="H163" s="275"/>
    </row>
    <row r="164" spans="1:8" s="23" customFormat="1" ht="35.450000000000003" customHeight="1">
      <c r="A164" s="64" t="s">
        <v>477</v>
      </c>
      <c r="B164" s="14" t="s">
        <v>488</v>
      </c>
      <c r="C164" s="29" t="s">
        <v>308</v>
      </c>
      <c r="D164" s="14" t="s">
        <v>26</v>
      </c>
      <c r="E164" s="198">
        <v>130.75</v>
      </c>
      <c r="F164" s="1"/>
      <c r="G164" s="36">
        <f t="shared" si="5"/>
        <v>0</v>
      </c>
      <c r="H164" s="275"/>
    </row>
    <row r="165" spans="1:8" s="23" customFormat="1" ht="35.450000000000003" customHeight="1">
      <c r="A165" s="64" t="s">
        <v>477</v>
      </c>
      <c r="B165" s="14" t="s">
        <v>489</v>
      </c>
      <c r="C165" s="29" t="s">
        <v>309</v>
      </c>
      <c r="D165" s="14" t="s">
        <v>23</v>
      </c>
      <c r="E165" s="198">
        <v>1120.1304</v>
      </c>
      <c r="F165" s="1"/>
      <c r="G165" s="36">
        <f t="shared" si="5"/>
        <v>0</v>
      </c>
      <c r="H165" s="275"/>
    </row>
    <row r="166" spans="1:8" s="23" customFormat="1" ht="35.450000000000003" customHeight="1">
      <c r="A166" s="64" t="s">
        <v>477</v>
      </c>
      <c r="B166" s="14" t="s">
        <v>490</v>
      </c>
      <c r="C166" s="29" t="s">
        <v>111</v>
      </c>
      <c r="D166" s="14" t="s">
        <v>23</v>
      </c>
      <c r="E166" s="198">
        <v>837</v>
      </c>
      <c r="F166" s="1"/>
      <c r="G166" s="36">
        <f t="shared" si="5"/>
        <v>0</v>
      </c>
      <c r="H166" s="275"/>
    </row>
    <row r="167" spans="1:8" s="23" customFormat="1" ht="35.450000000000003" customHeight="1">
      <c r="A167" s="64" t="s">
        <v>477</v>
      </c>
      <c r="B167" s="14" t="s">
        <v>491</v>
      </c>
      <c r="C167" s="29" t="s">
        <v>112</v>
      </c>
      <c r="D167" s="14" t="s">
        <v>23</v>
      </c>
      <c r="E167" s="198">
        <v>917</v>
      </c>
      <c r="F167" s="1"/>
      <c r="G167" s="36">
        <f t="shared" si="5"/>
        <v>0</v>
      </c>
      <c r="H167" s="275"/>
    </row>
    <row r="168" spans="1:8" s="23" customFormat="1" ht="35.450000000000003" customHeight="1">
      <c r="A168" s="64" t="s">
        <v>477</v>
      </c>
      <c r="B168" s="14" t="s">
        <v>492</v>
      </c>
      <c r="C168" s="29" t="s">
        <v>113</v>
      </c>
      <c r="D168" s="14" t="s">
        <v>23</v>
      </c>
      <c r="E168" s="198">
        <v>917</v>
      </c>
      <c r="F168" s="1"/>
      <c r="G168" s="36">
        <f t="shared" si="5"/>
        <v>0</v>
      </c>
      <c r="H168" s="275"/>
    </row>
    <row r="169" spans="1:8" s="23" customFormat="1" ht="35.450000000000003" customHeight="1">
      <c r="A169" s="64" t="s">
        <v>477</v>
      </c>
      <c r="B169" s="14" t="s">
        <v>493</v>
      </c>
      <c r="C169" s="29" t="s">
        <v>112</v>
      </c>
      <c r="D169" s="14" t="s">
        <v>23</v>
      </c>
      <c r="E169" s="198">
        <v>1002</v>
      </c>
      <c r="F169" s="1"/>
      <c r="G169" s="36">
        <f t="shared" si="5"/>
        <v>0</v>
      </c>
      <c r="H169" s="275"/>
    </row>
    <row r="170" spans="1:8" s="23" customFormat="1" ht="35.450000000000003" customHeight="1">
      <c r="A170" s="64" t="s">
        <v>477</v>
      </c>
      <c r="B170" s="14" t="s">
        <v>494</v>
      </c>
      <c r="C170" s="29" t="s">
        <v>310</v>
      </c>
      <c r="D170" s="14" t="s">
        <v>23</v>
      </c>
      <c r="E170" s="198">
        <v>1002</v>
      </c>
      <c r="F170" s="1"/>
      <c r="G170" s="36">
        <f t="shared" si="5"/>
        <v>0</v>
      </c>
      <c r="H170" s="275"/>
    </row>
    <row r="171" spans="1:8" s="23" customFormat="1" ht="35.450000000000003" customHeight="1">
      <c r="A171" s="64" t="s">
        <v>477</v>
      </c>
      <c r="B171" s="14" t="s">
        <v>495</v>
      </c>
      <c r="C171" s="122" t="s">
        <v>114</v>
      </c>
      <c r="D171" s="14" t="s">
        <v>23</v>
      </c>
      <c r="E171" s="198">
        <v>1002</v>
      </c>
      <c r="F171" s="1"/>
      <c r="G171" s="36">
        <f t="shared" si="5"/>
        <v>0</v>
      </c>
      <c r="H171" s="275"/>
    </row>
    <row r="172" spans="1:8" s="23" customFormat="1" ht="35.450000000000003" customHeight="1">
      <c r="A172" s="64" t="s">
        <v>477</v>
      </c>
      <c r="B172" s="14" t="s">
        <v>496</v>
      </c>
      <c r="C172" s="29" t="s">
        <v>115</v>
      </c>
      <c r="D172" s="14" t="s">
        <v>24</v>
      </c>
      <c r="E172" s="198">
        <v>1240</v>
      </c>
      <c r="F172" s="1"/>
      <c r="G172" s="36">
        <f t="shared" si="5"/>
        <v>0</v>
      </c>
      <c r="H172" s="275"/>
    </row>
    <row r="173" spans="1:8" s="23" customFormat="1" ht="35.450000000000003" customHeight="1">
      <c r="A173" s="64" t="s">
        <v>477</v>
      </c>
      <c r="B173" s="14" t="s">
        <v>497</v>
      </c>
      <c r="C173" s="29" t="s">
        <v>311</v>
      </c>
      <c r="D173" s="14" t="s">
        <v>23</v>
      </c>
      <c r="E173" s="198">
        <v>25</v>
      </c>
      <c r="F173" s="1"/>
      <c r="G173" s="36">
        <f t="shared" si="5"/>
        <v>0</v>
      </c>
      <c r="H173" s="275"/>
    </row>
    <row r="174" spans="1:8" s="23" customFormat="1" ht="35.450000000000003" customHeight="1">
      <c r="A174" s="64" t="s">
        <v>477</v>
      </c>
      <c r="B174" s="14" t="s">
        <v>498</v>
      </c>
      <c r="C174" s="29" t="s">
        <v>312</v>
      </c>
      <c r="D174" s="14" t="s">
        <v>23</v>
      </c>
      <c r="E174" s="198">
        <v>25</v>
      </c>
      <c r="F174" s="1"/>
      <c r="G174" s="36">
        <f t="shared" si="5"/>
        <v>0</v>
      </c>
      <c r="H174" s="275"/>
    </row>
    <row r="175" spans="1:8" s="23" customFormat="1" ht="35.450000000000003" customHeight="1">
      <c r="A175" s="64" t="s">
        <v>477</v>
      </c>
      <c r="B175" s="14" t="s">
        <v>499</v>
      </c>
      <c r="C175" s="29" t="s">
        <v>117</v>
      </c>
      <c r="D175" s="14" t="s">
        <v>23</v>
      </c>
      <c r="E175" s="198">
        <v>25</v>
      </c>
      <c r="F175" s="1"/>
      <c r="G175" s="36">
        <f t="shared" si="5"/>
        <v>0</v>
      </c>
      <c r="H175" s="275"/>
    </row>
    <row r="176" spans="1:8" s="23" customFormat="1" ht="35.450000000000003" customHeight="1">
      <c r="A176" s="64" t="s">
        <v>477</v>
      </c>
      <c r="B176" s="14" t="s">
        <v>500</v>
      </c>
      <c r="C176" s="29" t="s">
        <v>116</v>
      </c>
      <c r="D176" s="14" t="s">
        <v>23</v>
      </c>
      <c r="E176" s="198">
        <v>25</v>
      </c>
      <c r="F176" s="1"/>
      <c r="G176" s="36">
        <f t="shared" si="5"/>
        <v>0</v>
      </c>
      <c r="H176" s="275"/>
    </row>
    <row r="177" spans="1:8" s="23" customFormat="1" ht="31.15" customHeight="1">
      <c r="A177" s="64" t="s">
        <v>477</v>
      </c>
      <c r="B177" s="14" t="s">
        <v>501</v>
      </c>
      <c r="C177" s="122" t="s">
        <v>118</v>
      </c>
      <c r="D177" s="14" t="s">
        <v>24</v>
      </c>
      <c r="E177" s="198">
        <v>12</v>
      </c>
      <c r="F177" s="1"/>
      <c r="G177" s="36">
        <f t="shared" si="5"/>
        <v>0</v>
      </c>
      <c r="H177" s="275"/>
    </row>
    <row r="178" spans="1:8" s="23" customFormat="1" ht="35.450000000000003" customHeight="1">
      <c r="A178" s="64" t="s">
        <v>477</v>
      </c>
      <c r="B178" s="14" t="s">
        <v>502</v>
      </c>
      <c r="C178" s="122" t="s">
        <v>119</v>
      </c>
      <c r="D178" s="14" t="s">
        <v>18</v>
      </c>
      <c r="E178" s="198">
        <v>14</v>
      </c>
      <c r="F178" s="1"/>
      <c r="G178" s="36">
        <f t="shared" si="5"/>
        <v>0</v>
      </c>
      <c r="H178" s="275"/>
    </row>
    <row r="179" spans="1:8" s="23" customFormat="1" ht="31.9" customHeight="1">
      <c r="A179" s="64" t="s">
        <v>477</v>
      </c>
      <c r="B179" s="14" t="s">
        <v>503</v>
      </c>
      <c r="C179" s="122" t="s">
        <v>55</v>
      </c>
      <c r="D179" s="14" t="s">
        <v>24</v>
      </c>
      <c r="E179" s="198">
        <v>6</v>
      </c>
      <c r="F179" s="1"/>
      <c r="G179" s="36">
        <f t="shared" si="5"/>
        <v>0</v>
      </c>
      <c r="H179" s="275"/>
    </row>
    <row r="180" spans="1:8" s="23" customFormat="1" ht="35.450000000000003" customHeight="1">
      <c r="A180" s="64" t="s">
        <v>477</v>
      </c>
      <c r="B180" s="14" t="s">
        <v>504</v>
      </c>
      <c r="C180" s="122" t="s">
        <v>120</v>
      </c>
      <c r="D180" s="14" t="s">
        <v>26</v>
      </c>
      <c r="E180" s="14">
        <v>0.1</v>
      </c>
      <c r="F180" s="1"/>
      <c r="G180" s="36">
        <f t="shared" si="5"/>
        <v>0</v>
      </c>
      <c r="H180" s="275"/>
    </row>
    <row r="181" spans="1:8" s="23" customFormat="1" ht="33.6" customHeight="1">
      <c r="A181" s="68" t="s">
        <v>478</v>
      </c>
      <c r="B181" s="204" t="s">
        <v>487</v>
      </c>
      <c r="C181" s="80" t="s">
        <v>318</v>
      </c>
      <c r="D181" s="69" t="s">
        <v>26</v>
      </c>
      <c r="E181" s="200">
        <v>713.01750000000004</v>
      </c>
      <c r="F181" s="1"/>
      <c r="G181" s="227">
        <f t="shared" si="5"/>
        <v>0</v>
      </c>
      <c r="H181" s="275"/>
    </row>
    <row r="182" spans="1:8" s="23" customFormat="1" ht="34.9" customHeight="1">
      <c r="A182" s="68" t="s">
        <v>478</v>
      </c>
      <c r="B182" s="204" t="s">
        <v>488</v>
      </c>
      <c r="C182" s="80" t="s">
        <v>319</v>
      </c>
      <c r="D182" s="69" t="s">
        <v>26</v>
      </c>
      <c r="E182" s="200">
        <v>78.45</v>
      </c>
      <c r="F182" s="1"/>
      <c r="G182" s="227">
        <f t="shared" si="5"/>
        <v>0</v>
      </c>
      <c r="H182" s="275"/>
    </row>
    <row r="183" spans="1:8" s="23" customFormat="1" ht="33.6" customHeight="1">
      <c r="A183" s="68" t="s">
        <v>478</v>
      </c>
      <c r="B183" s="204" t="s">
        <v>489</v>
      </c>
      <c r="C183" s="80" t="s">
        <v>320</v>
      </c>
      <c r="D183" s="69" t="s">
        <v>23</v>
      </c>
      <c r="E183" s="200">
        <v>1120.1304</v>
      </c>
      <c r="F183" s="1"/>
      <c r="G183" s="227">
        <f t="shared" si="5"/>
        <v>0</v>
      </c>
      <c r="H183" s="275"/>
    </row>
    <row r="184" spans="1:8" s="23" customFormat="1" ht="33.6" customHeight="1">
      <c r="A184" s="68" t="s">
        <v>478</v>
      </c>
      <c r="B184" s="204" t="s">
        <v>490</v>
      </c>
      <c r="C184" s="80" t="s">
        <v>111</v>
      </c>
      <c r="D184" s="69" t="s">
        <v>23</v>
      </c>
      <c r="E184" s="200">
        <v>837</v>
      </c>
      <c r="F184" s="1"/>
      <c r="G184" s="227">
        <f t="shared" si="5"/>
        <v>0</v>
      </c>
      <c r="H184" s="275"/>
    </row>
    <row r="185" spans="1:8" s="23" customFormat="1" ht="34.9" customHeight="1">
      <c r="A185" s="68" t="s">
        <v>478</v>
      </c>
      <c r="B185" s="204" t="s">
        <v>491</v>
      </c>
      <c r="C185" s="80" t="s">
        <v>112</v>
      </c>
      <c r="D185" s="69" t="s">
        <v>23</v>
      </c>
      <c r="E185" s="200">
        <v>917</v>
      </c>
      <c r="F185" s="1"/>
      <c r="G185" s="227">
        <f t="shared" si="5"/>
        <v>0</v>
      </c>
      <c r="H185" s="275"/>
    </row>
    <row r="186" spans="1:8" s="23" customFormat="1" ht="33.6" customHeight="1">
      <c r="A186" s="68" t="s">
        <v>478</v>
      </c>
      <c r="B186" s="204" t="s">
        <v>492</v>
      </c>
      <c r="C186" s="80" t="s">
        <v>113</v>
      </c>
      <c r="D186" s="69" t="s">
        <v>23</v>
      </c>
      <c r="E186" s="200">
        <v>917</v>
      </c>
      <c r="F186" s="1"/>
      <c r="G186" s="227">
        <f t="shared" si="5"/>
        <v>0</v>
      </c>
      <c r="H186" s="275"/>
    </row>
    <row r="187" spans="1:8" s="23" customFormat="1" ht="33.6" customHeight="1">
      <c r="A187" s="68" t="s">
        <v>478</v>
      </c>
      <c r="B187" s="204" t="s">
        <v>493</v>
      </c>
      <c r="C187" s="80" t="s">
        <v>112</v>
      </c>
      <c r="D187" s="69" t="s">
        <v>23</v>
      </c>
      <c r="E187" s="200">
        <v>1002</v>
      </c>
      <c r="F187" s="119"/>
      <c r="G187" s="229">
        <f t="shared" ref="G187:G213" si="6">ROUND((E187*F187),2)</f>
        <v>0</v>
      </c>
      <c r="H187" s="275"/>
    </row>
    <row r="188" spans="1:8" s="23" customFormat="1" ht="50.25" customHeight="1">
      <c r="A188" s="68" t="s">
        <v>478</v>
      </c>
      <c r="B188" s="204" t="s">
        <v>494</v>
      </c>
      <c r="C188" s="80" t="s">
        <v>310</v>
      </c>
      <c r="D188" s="69" t="s">
        <v>23</v>
      </c>
      <c r="E188" s="200">
        <v>1002</v>
      </c>
      <c r="F188" s="1"/>
      <c r="G188" s="70">
        <f t="shared" si="6"/>
        <v>0</v>
      </c>
      <c r="H188" s="275"/>
    </row>
    <row r="189" spans="1:8" s="23" customFormat="1" ht="31.9" customHeight="1">
      <c r="A189" s="68" t="s">
        <v>478</v>
      </c>
      <c r="B189" s="204" t="s">
        <v>495</v>
      </c>
      <c r="C189" s="139" t="s">
        <v>114</v>
      </c>
      <c r="D189" s="69" t="s">
        <v>23</v>
      </c>
      <c r="E189" s="200">
        <v>1002</v>
      </c>
      <c r="F189" s="1"/>
      <c r="G189" s="70">
        <f t="shared" si="6"/>
        <v>0</v>
      </c>
      <c r="H189" s="275"/>
    </row>
    <row r="190" spans="1:8" s="23" customFormat="1" ht="25.5">
      <c r="A190" s="68" t="s">
        <v>478</v>
      </c>
      <c r="B190" s="204" t="s">
        <v>496</v>
      </c>
      <c r="C190" s="80" t="s">
        <v>115</v>
      </c>
      <c r="D190" s="69" t="s">
        <v>24</v>
      </c>
      <c r="E190" s="200">
        <v>1240</v>
      </c>
      <c r="F190" s="1"/>
      <c r="G190" s="70">
        <f t="shared" si="6"/>
        <v>0</v>
      </c>
      <c r="H190" s="275"/>
    </row>
    <row r="191" spans="1:8" s="23" customFormat="1" ht="25.5">
      <c r="A191" s="68" t="s">
        <v>478</v>
      </c>
      <c r="B191" s="204" t="s">
        <v>497</v>
      </c>
      <c r="C191" s="80" t="s">
        <v>321</v>
      </c>
      <c r="D191" s="69" t="s">
        <v>23</v>
      </c>
      <c r="E191" s="200">
        <v>25</v>
      </c>
      <c r="F191" s="1"/>
      <c r="G191" s="70">
        <f t="shared" si="6"/>
        <v>0</v>
      </c>
      <c r="H191" s="275"/>
    </row>
    <row r="192" spans="1:8" s="23" customFormat="1" ht="25.5">
      <c r="A192" s="68" t="s">
        <v>478</v>
      </c>
      <c r="B192" s="204" t="s">
        <v>498</v>
      </c>
      <c r="C192" s="80" t="s">
        <v>312</v>
      </c>
      <c r="D192" s="69" t="s">
        <v>23</v>
      </c>
      <c r="E192" s="200">
        <v>25</v>
      </c>
      <c r="F192" s="1"/>
      <c r="G192" s="70">
        <f t="shared" si="6"/>
        <v>0</v>
      </c>
      <c r="H192" s="275"/>
    </row>
    <row r="193" spans="1:8" s="23" customFormat="1" ht="25.5">
      <c r="A193" s="68" t="s">
        <v>478</v>
      </c>
      <c r="B193" s="204" t="s">
        <v>499</v>
      </c>
      <c r="C193" s="80" t="s">
        <v>117</v>
      </c>
      <c r="D193" s="69" t="s">
        <v>23</v>
      </c>
      <c r="E193" s="200">
        <v>25</v>
      </c>
      <c r="F193" s="1"/>
      <c r="G193" s="70">
        <f t="shared" si="6"/>
        <v>0</v>
      </c>
      <c r="H193" s="275"/>
    </row>
    <row r="194" spans="1:8" s="23" customFormat="1" ht="30">
      <c r="A194" s="68" t="s">
        <v>478</v>
      </c>
      <c r="B194" s="204" t="s">
        <v>500</v>
      </c>
      <c r="C194" s="80" t="s">
        <v>116</v>
      </c>
      <c r="D194" s="69" t="s">
        <v>23</v>
      </c>
      <c r="E194" s="200">
        <v>25</v>
      </c>
      <c r="F194" s="1"/>
      <c r="G194" s="70">
        <f t="shared" si="6"/>
        <v>0</v>
      </c>
      <c r="H194" s="275"/>
    </row>
    <row r="195" spans="1:8" s="23" customFormat="1" ht="30">
      <c r="A195" s="68" t="s">
        <v>478</v>
      </c>
      <c r="B195" s="204" t="s">
        <v>501</v>
      </c>
      <c r="C195" s="139" t="s">
        <v>118</v>
      </c>
      <c r="D195" s="69" t="s">
        <v>24</v>
      </c>
      <c r="E195" s="200">
        <v>12</v>
      </c>
      <c r="F195" s="1"/>
      <c r="G195" s="70">
        <f t="shared" si="6"/>
        <v>0</v>
      </c>
      <c r="H195" s="275"/>
    </row>
    <row r="196" spans="1:8" s="23" customFormat="1" ht="30">
      <c r="A196" s="68" t="s">
        <v>479</v>
      </c>
      <c r="B196" s="204" t="s">
        <v>502</v>
      </c>
      <c r="C196" s="139" t="s">
        <v>119</v>
      </c>
      <c r="D196" s="69" t="s">
        <v>18</v>
      </c>
      <c r="E196" s="200">
        <v>14</v>
      </c>
      <c r="F196" s="1"/>
      <c r="G196" s="70">
        <f t="shared" si="6"/>
        <v>0</v>
      </c>
      <c r="H196" s="275"/>
    </row>
    <row r="197" spans="1:8" s="23" customFormat="1" ht="25.5">
      <c r="A197" s="68" t="s">
        <v>478</v>
      </c>
      <c r="B197" s="204" t="s">
        <v>503</v>
      </c>
      <c r="C197" s="139" t="s">
        <v>55</v>
      </c>
      <c r="D197" s="69" t="s">
        <v>24</v>
      </c>
      <c r="E197" s="200">
        <v>6</v>
      </c>
      <c r="F197" s="1"/>
      <c r="G197" s="70">
        <f t="shared" si="6"/>
        <v>0</v>
      </c>
      <c r="H197" s="275"/>
    </row>
    <row r="198" spans="1:8" s="23" customFormat="1" ht="30.75" thickBot="1">
      <c r="A198" s="205" t="s">
        <v>478</v>
      </c>
      <c r="B198" s="206" t="s">
        <v>504</v>
      </c>
      <c r="C198" s="141" t="s">
        <v>120</v>
      </c>
      <c r="D198" s="142" t="s">
        <v>26</v>
      </c>
      <c r="E198" s="202">
        <v>0.1</v>
      </c>
      <c r="F198" s="58"/>
      <c r="G198" s="209">
        <f t="shared" si="6"/>
        <v>0</v>
      </c>
      <c r="H198" s="275"/>
    </row>
    <row r="199" spans="1:8" s="23" customFormat="1" ht="25.5">
      <c r="A199" s="189" t="s">
        <v>480</v>
      </c>
      <c r="B199" s="208" t="s">
        <v>505</v>
      </c>
      <c r="C199" s="75" t="s">
        <v>313</v>
      </c>
      <c r="D199" s="76" t="s">
        <v>26</v>
      </c>
      <c r="E199" s="197">
        <v>226.2</v>
      </c>
      <c r="F199" s="119"/>
      <c r="G199" s="230">
        <f t="shared" si="6"/>
        <v>0</v>
      </c>
      <c r="H199" s="275"/>
    </row>
    <row r="200" spans="1:8" s="23" customFormat="1" ht="30">
      <c r="A200" s="64" t="s">
        <v>480</v>
      </c>
      <c r="B200" s="6" t="s">
        <v>506</v>
      </c>
      <c r="C200" s="29" t="s">
        <v>314</v>
      </c>
      <c r="D200" s="14" t="s">
        <v>26</v>
      </c>
      <c r="E200" s="198">
        <v>48.5</v>
      </c>
      <c r="F200" s="1"/>
      <c r="G200" s="231">
        <f t="shared" si="6"/>
        <v>0</v>
      </c>
      <c r="H200" s="275"/>
    </row>
    <row r="201" spans="1:8" s="23" customFormat="1" ht="30">
      <c r="A201" s="64" t="s">
        <v>480</v>
      </c>
      <c r="B201" s="208" t="s">
        <v>507</v>
      </c>
      <c r="C201" s="29" t="s">
        <v>315</v>
      </c>
      <c r="D201" s="14" t="s">
        <v>23</v>
      </c>
      <c r="E201" s="198">
        <v>483</v>
      </c>
      <c r="F201" s="1"/>
      <c r="G201" s="231">
        <f t="shared" si="6"/>
        <v>0</v>
      </c>
      <c r="H201" s="275"/>
    </row>
    <row r="202" spans="1:8" s="23" customFormat="1" ht="25.5">
      <c r="A202" s="64" t="s">
        <v>480</v>
      </c>
      <c r="B202" s="6" t="s">
        <v>508</v>
      </c>
      <c r="C202" s="29" t="s">
        <v>111</v>
      </c>
      <c r="D202" s="14" t="s">
        <v>23</v>
      </c>
      <c r="E202" s="198">
        <v>525</v>
      </c>
      <c r="F202" s="1"/>
      <c r="G202" s="231">
        <f t="shared" si="6"/>
        <v>0</v>
      </c>
      <c r="H202" s="275"/>
    </row>
    <row r="203" spans="1:8" s="23" customFormat="1" ht="25.5">
      <c r="A203" s="64" t="s">
        <v>480</v>
      </c>
      <c r="B203" s="208" t="s">
        <v>509</v>
      </c>
      <c r="C203" s="29" t="s">
        <v>112</v>
      </c>
      <c r="D203" s="14" t="s">
        <v>23</v>
      </c>
      <c r="E203" s="198">
        <v>546</v>
      </c>
      <c r="F203" s="1"/>
      <c r="G203" s="231">
        <f t="shared" si="6"/>
        <v>0</v>
      </c>
      <c r="H203" s="275"/>
    </row>
    <row r="204" spans="1:8" s="23" customFormat="1" ht="25.5">
      <c r="A204" s="64" t="s">
        <v>480</v>
      </c>
      <c r="B204" s="6" t="s">
        <v>510</v>
      </c>
      <c r="C204" s="29" t="s">
        <v>121</v>
      </c>
      <c r="D204" s="14" t="s">
        <v>23</v>
      </c>
      <c r="E204" s="198">
        <v>546</v>
      </c>
      <c r="F204" s="1"/>
      <c r="G204" s="231">
        <f t="shared" si="6"/>
        <v>0</v>
      </c>
      <c r="H204" s="275"/>
    </row>
    <row r="205" spans="1:8" s="23" customFormat="1" ht="25.5">
      <c r="A205" s="64" t="s">
        <v>480</v>
      </c>
      <c r="B205" s="208" t="s">
        <v>511</v>
      </c>
      <c r="C205" s="29" t="s">
        <v>112</v>
      </c>
      <c r="D205" s="14" t="s">
        <v>23</v>
      </c>
      <c r="E205" s="198">
        <v>567</v>
      </c>
      <c r="F205" s="1"/>
      <c r="G205" s="231">
        <f t="shared" si="6"/>
        <v>0</v>
      </c>
      <c r="H205" s="275"/>
    </row>
    <row r="206" spans="1:8" s="23" customFormat="1" ht="25.5">
      <c r="A206" s="64" t="s">
        <v>480</v>
      </c>
      <c r="B206" s="6" t="s">
        <v>512</v>
      </c>
      <c r="C206" s="29" t="s">
        <v>310</v>
      </c>
      <c r="D206" s="14" t="s">
        <v>23</v>
      </c>
      <c r="E206" s="198">
        <v>567</v>
      </c>
      <c r="F206" s="1"/>
      <c r="G206" s="231">
        <f t="shared" si="6"/>
        <v>0</v>
      </c>
      <c r="H206" s="275"/>
    </row>
    <row r="207" spans="1:8" s="23" customFormat="1" ht="25.5">
      <c r="A207" s="64" t="s">
        <v>480</v>
      </c>
      <c r="B207" s="208" t="s">
        <v>513</v>
      </c>
      <c r="C207" s="29" t="s">
        <v>115</v>
      </c>
      <c r="D207" s="14" t="s">
        <v>24</v>
      </c>
      <c r="E207" s="198">
        <v>260</v>
      </c>
      <c r="F207" s="1"/>
      <c r="G207" s="231">
        <f t="shared" si="6"/>
        <v>0</v>
      </c>
      <c r="H207" s="275"/>
    </row>
    <row r="208" spans="1:8" s="23" customFormat="1" ht="25.5">
      <c r="A208" s="85" t="s">
        <v>480</v>
      </c>
      <c r="B208" s="6" t="s">
        <v>514</v>
      </c>
      <c r="C208" s="122" t="s">
        <v>515</v>
      </c>
      <c r="D208" s="14" t="s">
        <v>23</v>
      </c>
      <c r="E208" s="198">
        <v>567</v>
      </c>
      <c r="F208" s="1"/>
      <c r="G208" s="231">
        <f t="shared" si="6"/>
        <v>0</v>
      </c>
      <c r="H208" s="275"/>
    </row>
    <row r="209" spans="1:9" s="23" customFormat="1" ht="25.5">
      <c r="A209" s="201" t="s">
        <v>481</v>
      </c>
      <c r="B209" s="210" t="s">
        <v>505</v>
      </c>
      <c r="C209" s="80" t="s">
        <v>322</v>
      </c>
      <c r="D209" s="69" t="s">
        <v>26</v>
      </c>
      <c r="E209" s="69">
        <v>206.7</v>
      </c>
      <c r="F209" s="1"/>
      <c r="G209" s="70">
        <f t="shared" si="6"/>
        <v>0</v>
      </c>
      <c r="H209" s="275"/>
    </row>
    <row r="210" spans="1:9" s="23" customFormat="1" ht="25.5">
      <c r="A210" s="201" t="s">
        <v>481</v>
      </c>
      <c r="B210" s="211" t="s">
        <v>506</v>
      </c>
      <c r="C210" s="80" t="s">
        <v>482</v>
      </c>
      <c r="D210" s="69" t="s">
        <v>26</v>
      </c>
      <c r="E210" s="200">
        <v>39.799999999999997</v>
      </c>
      <c r="F210" s="1"/>
      <c r="G210" s="70">
        <f t="shared" si="6"/>
        <v>0</v>
      </c>
      <c r="H210" s="275"/>
    </row>
    <row r="211" spans="1:9" s="23" customFormat="1" ht="30">
      <c r="A211" s="201" t="s">
        <v>481</v>
      </c>
      <c r="B211" s="210" t="s">
        <v>507</v>
      </c>
      <c r="C211" s="80" t="s">
        <v>323</v>
      </c>
      <c r="D211" s="69" t="s">
        <v>23</v>
      </c>
      <c r="E211" s="200">
        <v>483</v>
      </c>
      <c r="F211" s="1"/>
      <c r="G211" s="70">
        <f t="shared" si="6"/>
        <v>0</v>
      </c>
      <c r="H211" s="275"/>
    </row>
    <row r="212" spans="1:9" s="23" customFormat="1" ht="25.5">
      <c r="A212" s="201" t="s">
        <v>481</v>
      </c>
      <c r="B212" s="211" t="s">
        <v>508</v>
      </c>
      <c r="C212" s="80" t="s">
        <v>111</v>
      </c>
      <c r="D212" s="69" t="s">
        <v>23</v>
      </c>
      <c r="E212" s="200">
        <v>525</v>
      </c>
      <c r="F212" s="1"/>
      <c r="G212" s="70">
        <f t="shared" si="6"/>
        <v>0</v>
      </c>
      <c r="H212" s="275"/>
    </row>
    <row r="213" spans="1:9" s="23" customFormat="1" ht="25.5">
      <c r="A213" s="68" t="s">
        <v>481</v>
      </c>
      <c r="B213" s="210" t="s">
        <v>509</v>
      </c>
      <c r="C213" s="80" t="s">
        <v>112</v>
      </c>
      <c r="D213" s="69" t="s">
        <v>23</v>
      </c>
      <c r="E213" s="200">
        <v>546</v>
      </c>
      <c r="F213" s="1"/>
      <c r="G213" s="70">
        <f t="shared" si="6"/>
        <v>0</v>
      </c>
      <c r="H213" s="275"/>
    </row>
    <row r="214" spans="1:9" s="23" customFormat="1" ht="25.5">
      <c r="A214" s="68" t="s">
        <v>481</v>
      </c>
      <c r="B214" s="211" t="s">
        <v>510</v>
      </c>
      <c r="C214" s="80" t="s">
        <v>121</v>
      </c>
      <c r="D214" s="69" t="s">
        <v>23</v>
      </c>
      <c r="E214" s="200">
        <v>546</v>
      </c>
      <c r="F214" s="1"/>
      <c r="G214" s="70">
        <f t="shared" ref="G214:G218" si="7">ROUND((E214*F214),2)</f>
        <v>0</v>
      </c>
      <c r="H214" s="275"/>
    </row>
    <row r="215" spans="1:9" s="23" customFormat="1" ht="25.5">
      <c r="A215" s="68" t="s">
        <v>481</v>
      </c>
      <c r="B215" s="210" t="s">
        <v>511</v>
      </c>
      <c r="C215" s="80" t="s">
        <v>112</v>
      </c>
      <c r="D215" s="69" t="s">
        <v>23</v>
      </c>
      <c r="E215" s="200">
        <v>567</v>
      </c>
      <c r="F215" s="1"/>
      <c r="G215" s="70">
        <f t="shared" si="7"/>
        <v>0</v>
      </c>
      <c r="H215" s="275"/>
    </row>
    <row r="216" spans="1:9" s="23" customFormat="1" ht="25.5">
      <c r="A216" s="68" t="s">
        <v>481</v>
      </c>
      <c r="B216" s="211" t="s">
        <v>512</v>
      </c>
      <c r="C216" s="80" t="s">
        <v>310</v>
      </c>
      <c r="D216" s="69" t="s">
        <v>23</v>
      </c>
      <c r="E216" s="200">
        <v>567</v>
      </c>
      <c r="F216" s="1"/>
      <c r="G216" s="70">
        <f t="shared" si="7"/>
        <v>0</v>
      </c>
      <c r="H216" s="275"/>
    </row>
    <row r="217" spans="1:9" s="23" customFormat="1" ht="26.25" thickBot="1">
      <c r="A217" s="68" t="s">
        <v>481</v>
      </c>
      <c r="B217" s="210" t="s">
        <v>513</v>
      </c>
      <c r="C217" s="80" t="s">
        <v>115</v>
      </c>
      <c r="D217" s="69" t="s">
        <v>24</v>
      </c>
      <c r="E217" s="200">
        <v>260</v>
      </c>
      <c r="F217" s="1"/>
      <c r="G217" s="70">
        <f t="shared" si="7"/>
        <v>0</v>
      </c>
      <c r="H217" s="276"/>
    </row>
    <row r="218" spans="1:9" s="23" customFormat="1" ht="30" thickBot="1">
      <c r="A218" s="205" t="s">
        <v>481</v>
      </c>
      <c r="B218" s="212" t="s">
        <v>514</v>
      </c>
      <c r="C218" s="141" t="s">
        <v>515</v>
      </c>
      <c r="D218" s="142" t="s">
        <v>23</v>
      </c>
      <c r="E218" s="202">
        <v>567</v>
      </c>
      <c r="F218" s="58"/>
      <c r="G218" s="209">
        <f t="shared" si="7"/>
        <v>0</v>
      </c>
      <c r="H218" s="41" t="s">
        <v>100</v>
      </c>
      <c r="I218" s="35">
        <f>ROUND(SUM(G147:G218),2)</f>
        <v>0</v>
      </c>
    </row>
    <row r="219" spans="1:9" s="23" customFormat="1" ht="25.5">
      <c r="A219" s="63" t="s">
        <v>516</v>
      </c>
      <c r="B219" s="140" t="s">
        <v>517</v>
      </c>
      <c r="C219" s="143" t="s">
        <v>324</v>
      </c>
      <c r="D219" s="144" t="s">
        <v>26</v>
      </c>
      <c r="E219" s="126">
        <v>50.3</v>
      </c>
      <c r="F219" s="57"/>
      <c r="G219" s="49">
        <f t="shared" ref="G219:G292" si="8">ROUND((E219*F219),2)</f>
        <v>0</v>
      </c>
    </row>
    <row r="220" spans="1:9" s="23" customFormat="1" ht="25.5">
      <c r="A220" s="85" t="s">
        <v>516</v>
      </c>
      <c r="B220" s="20" t="s">
        <v>518</v>
      </c>
      <c r="C220" s="29" t="s">
        <v>325</v>
      </c>
      <c r="D220" s="14" t="s">
        <v>26</v>
      </c>
      <c r="E220" s="126">
        <v>11598.4</v>
      </c>
      <c r="F220" s="119"/>
      <c r="G220" s="36">
        <f t="shared" si="8"/>
        <v>0</v>
      </c>
    </row>
    <row r="221" spans="1:9" s="23" customFormat="1" ht="25.5">
      <c r="A221" s="85" t="s">
        <v>516</v>
      </c>
      <c r="B221" s="20" t="s">
        <v>519</v>
      </c>
      <c r="C221" s="29" t="s">
        <v>35</v>
      </c>
      <c r="D221" s="14" t="s">
        <v>26</v>
      </c>
      <c r="E221" s="126">
        <v>1879.1</v>
      </c>
      <c r="F221" s="119"/>
      <c r="G221" s="36">
        <f t="shared" si="8"/>
        <v>0</v>
      </c>
    </row>
    <row r="222" spans="1:9" s="23" customFormat="1" ht="25.5">
      <c r="A222" s="85" t="s">
        <v>516</v>
      </c>
      <c r="B222" s="20" t="s">
        <v>520</v>
      </c>
      <c r="C222" s="122" t="s">
        <v>122</v>
      </c>
      <c r="D222" s="14" t="s">
        <v>23</v>
      </c>
      <c r="E222" s="126">
        <v>173.5</v>
      </c>
      <c r="F222" s="119"/>
      <c r="G222" s="36">
        <f t="shared" si="8"/>
        <v>0</v>
      </c>
    </row>
    <row r="223" spans="1:9" s="23" customFormat="1" ht="25.5">
      <c r="A223" s="85" t="s">
        <v>516</v>
      </c>
      <c r="B223" s="20" t="s">
        <v>521</v>
      </c>
      <c r="C223" s="122" t="s">
        <v>326</v>
      </c>
      <c r="D223" s="14" t="s">
        <v>23</v>
      </c>
      <c r="E223" s="213">
        <v>15263</v>
      </c>
      <c r="F223" s="119"/>
      <c r="G223" s="36">
        <f t="shared" si="8"/>
        <v>0</v>
      </c>
    </row>
    <row r="224" spans="1:9" s="23" customFormat="1" ht="25.5">
      <c r="A224" s="85" t="s">
        <v>516</v>
      </c>
      <c r="B224" s="20" t="s">
        <v>522</v>
      </c>
      <c r="C224" s="29" t="s">
        <v>32</v>
      </c>
      <c r="D224" s="14" t="s">
        <v>23</v>
      </c>
      <c r="E224" s="213">
        <v>173.5</v>
      </c>
      <c r="F224" s="119"/>
      <c r="G224" s="36">
        <f t="shared" si="8"/>
        <v>0</v>
      </c>
    </row>
    <row r="225" spans="1:9" s="23" customFormat="1" ht="25.5">
      <c r="A225" s="85" t="s">
        <v>516</v>
      </c>
      <c r="B225" s="20" t="s">
        <v>523</v>
      </c>
      <c r="C225" s="29" t="s">
        <v>123</v>
      </c>
      <c r="D225" s="14" t="s">
        <v>23</v>
      </c>
      <c r="E225" s="213">
        <v>71</v>
      </c>
      <c r="F225" s="119"/>
      <c r="G225" s="36">
        <f t="shared" si="8"/>
        <v>0</v>
      </c>
    </row>
    <row r="226" spans="1:9" s="23" customFormat="1" ht="25.5">
      <c r="A226" s="85" t="s">
        <v>516</v>
      </c>
      <c r="B226" s="20" t="s">
        <v>524</v>
      </c>
      <c r="C226" s="29" t="s">
        <v>33</v>
      </c>
      <c r="D226" s="14" t="s">
        <v>23</v>
      </c>
      <c r="E226" s="213">
        <v>96</v>
      </c>
      <c r="F226" s="119"/>
      <c r="G226" s="36">
        <f t="shared" si="8"/>
        <v>0</v>
      </c>
    </row>
    <row r="227" spans="1:9" s="23" customFormat="1" ht="25.5">
      <c r="A227" s="85" t="s">
        <v>516</v>
      </c>
      <c r="B227" s="20" t="s">
        <v>525</v>
      </c>
      <c r="C227" s="29" t="s">
        <v>34</v>
      </c>
      <c r="D227" s="14" t="s">
        <v>23</v>
      </c>
      <c r="E227" s="126">
        <v>6.5</v>
      </c>
      <c r="F227" s="119"/>
      <c r="G227" s="36">
        <f t="shared" si="8"/>
        <v>0</v>
      </c>
    </row>
    <row r="228" spans="1:9" s="23" customFormat="1" ht="25.5">
      <c r="A228" s="85" t="s">
        <v>516</v>
      </c>
      <c r="B228" s="20" t="s">
        <v>526</v>
      </c>
      <c r="C228" s="29" t="s">
        <v>304</v>
      </c>
      <c r="D228" s="14" t="s">
        <v>23</v>
      </c>
      <c r="E228" s="213">
        <v>15263</v>
      </c>
      <c r="F228" s="119"/>
      <c r="G228" s="36">
        <f t="shared" si="8"/>
        <v>0</v>
      </c>
    </row>
    <row r="229" spans="1:9" s="23" customFormat="1" ht="25.5">
      <c r="A229" s="85" t="s">
        <v>533</v>
      </c>
      <c r="B229" s="20" t="s">
        <v>527</v>
      </c>
      <c r="C229" s="29" t="s">
        <v>36</v>
      </c>
      <c r="D229" s="14" t="s">
        <v>24</v>
      </c>
      <c r="E229" s="126">
        <v>311.5</v>
      </c>
      <c r="F229" s="119"/>
      <c r="G229" s="36">
        <f t="shared" si="8"/>
        <v>0</v>
      </c>
    </row>
    <row r="230" spans="1:9" s="23" customFormat="1" ht="30">
      <c r="A230" s="85" t="s">
        <v>533</v>
      </c>
      <c r="B230" s="20" t="s">
        <v>528</v>
      </c>
      <c r="C230" s="29" t="s">
        <v>37</v>
      </c>
      <c r="D230" s="14" t="s">
        <v>24</v>
      </c>
      <c r="E230" s="126">
        <v>69.599999999999994</v>
      </c>
      <c r="F230" s="119"/>
      <c r="G230" s="36">
        <f t="shared" si="8"/>
        <v>0</v>
      </c>
    </row>
    <row r="231" spans="1:9" s="23" customFormat="1" ht="30">
      <c r="A231" s="85" t="s">
        <v>533</v>
      </c>
      <c r="B231" s="20" t="s">
        <v>529</v>
      </c>
      <c r="C231" s="29" t="s">
        <v>327</v>
      </c>
      <c r="D231" s="14" t="s">
        <v>24</v>
      </c>
      <c r="E231" s="126">
        <v>25.8</v>
      </c>
      <c r="F231" s="119"/>
      <c r="G231" s="36">
        <f t="shared" si="8"/>
        <v>0</v>
      </c>
    </row>
    <row r="232" spans="1:9" s="23" customFormat="1" ht="30">
      <c r="A232" s="85" t="s">
        <v>533</v>
      </c>
      <c r="B232" s="20" t="s">
        <v>530</v>
      </c>
      <c r="C232" s="29" t="s">
        <v>328</v>
      </c>
      <c r="D232" s="14" t="s">
        <v>24</v>
      </c>
      <c r="E232" s="126">
        <v>22.9</v>
      </c>
      <c r="F232" s="119"/>
      <c r="G232" s="36">
        <f t="shared" si="8"/>
        <v>0</v>
      </c>
    </row>
    <row r="233" spans="1:9" s="23" customFormat="1" ht="26.25" thickBot="1">
      <c r="A233" s="85" t="s">
        <v>533</v>
      </c>
      <c r="B233" s="20" t="s">
        <v>531</v>
      </c>
      <c r="C233" s="122" t="s">
        <v>38</v>
      </c>
      <c r="D233" s="14" t="s">
        <v>24</v>
      </c>
      <c r="E233" s="213">
        <v>11013</v>
      </c>
      <c r="F233" s="119"/>
      <c r="G233" s="36">
        <f t="shared" si="8"/>
        <v>0</v>
      </c>
    </row>
    <row r="234" spans="1:9" s="23" customFormat="1" ht="30" thickBot="1">
      <c r="A234" s="106" t="s">
        <v>533</v>
      </c>
      <c r="B234" s="20" t="s">
        <v>532</v>
      </c>
      <c r="C234" s="137" t="s">
        <v>39</v>
      </c>
      <c r="D234" s="38" t="s">
        <v>24</v>
      </c>
      <c r="E234" s="214">
        <v>11704</v>
      </c>
      <c r="F234" s="58"/>
      <c r="G234" s="36">
        <f t="shared" si="8"/>
        <v>0</v>
      </c>
      <c r="H234" s="50" t="s">
        <v>101</v>
      </c>
      <c r="I234" s="35">
        <f>ROUND(SUM(G219:G234),2)</f>
        <v>0</v>
      </c>
    </row>
    <row r="235" spans="1:9" s="23" customFormat="1" ht="15.75" thickBot="1">
      <c r="A235" s="86" t="s">
        <v>534</v>
      </c>
      <c r="B235" s="71" t="s">
        <v>535</v>
      </c>
      <c r="C235" s="75" t="s">
        <v>40</v>
      </c>
      <c r="D235" s="76" t="s">
        <v>18</v>
      </c>
      <c r="E235" s="173">
        <v>2</v>
      </c>
      <c r="F235" s="57"/>
      <c r="G235" s="49">
        <f t="shared" ref="G235" si="9">ROUND((E235*F235),2)</f>
        <v>0</v>
      </c>
    </row>
    <row r="236" spans="1:9" s="23" customFormat="1" ht="30" thickBot="1">
      <c r="A236" s="106" t="s">
        <v>534</v>
      </c>
      <c r="B236" s="72" t="s">
        <v>536</v>
      </c>
      <c r="C236" s="137" t="s">
        <v>329</v>
      </c>
      <c r="D236" s="38" t="s">
        <v>18</v>
      </c>
      <c r="E236" s="172">
        <v>2</v>
      </c>
      <c r="F236" s="58"/>
      <c r="G236" s="40">
        <f t="shared" ref="G236" si="10">ROUND((E236*F236),2)</f>
        <v>0</v>
      </c>
      <c r="H236" s="50" t="s">
        <v>103</v>
      </c>
      <c r="I236" s="35">
        <f>ROUND(SUM(G235:G236),2)</f>
        <v>0</v>
      </c>
    </row>
    <row r="237" spans="1:9" s="23" customFormat="1" ht="26.25">
      <c r="A237" s="66" t="s">
        <v>537</v>
      </c>
      <c r="B237" s="52" t="s">
        <v>540</v>
      </c>
      <c r="C237" s="47" t="s">
        <v>41</v>
      </c>
      <c r="D237" s="236" t="s">
        <v>18</v>
      </c>
      <c r="E237" s="243">
        <v>31</v>
      </c>
      <c r="F237" s="57"/>
      <c r="G237" s="49">
        <f t="shared" si="8"/>
        <v>0</v>
      </c>
    </row>
    <row r="238" spans="1:9" s="23" customFormat="1" ht="26.25">
      <c r="A238" s="64" t="s">
        <v>537</v>
      </c>
      <c r="B238" s="6" t="s">
        <v>541</v>
      </c>
      <c r="C238" s="29" t="s">
        <v>124</v>
      </c>
      <c r="D238" s="14" t="s">
        <v>18</v>
      </c>
      <c r="E238" s="244">
        <v>12</v>
      </c>
      <c r="F238" s="1"/>
      <c r="G238" s="36">
        <f t="shared" si="8"/>
        <v>0</v>
      </c>
    </row>
    <row r="239" spans="1:9" s="23" customFormat="1" ht="26.25">
      <c r="A239" s="64" t="s">
        <v>537</v>
      </c>
      <c r="B239" s="6" t="s">
        <v>542</v>
      </c>
      <c r="C239" s="30" t="s">
        <v>42</v>
      </c>
      <c r="D239" s="15" t="s">
        <v>24</v>
      </c>
      <c r="E239" s="244">
        <v>112</v>
      </c>
      <c r="F239" s="1"/>
      <c r="G239" s="36">
        <f t="shared" si="8"/>
        <v>0</v>
      </c>
    </row>
    <row r="240" spans="1:9" s="23" customFormat="1" ht="26.25">
      <c r="A240" s="64" t="s">
        <v>537</v>
      </c>
      <c r="B240" s="6" t="s">
        <v>543</v>
      </c>
      <c r="C240" s="30" t="s">
        <v>125</v>
      </c>
      <c r="D240" s="15" t="s">
        <v>24</v>
      </c>
      <c r="E240" s="244">
        <v>96</v>
      </c>
      <c r="F240" s="1"/>
      <c r="G240" s="36">
        <f t="shared" si="8"/>
        <v>0</v>
      </c>
    </row>
    <row r="241" spans="1:7" s="23" customFormat="1" ht="26.25">
      <c r="A241" s="64" t="s">
        <v>537</v>
      </c>
      <c r="B241" s="6" t="s">
        <v>544</v>
      </c>
      <c r="C241" s="29" t="s">
        <v>43</v>
      </c>
      <c r="D241" s="14" t="s">
        <v>18</v>
      </c>
      <c r="E241" s="174">
        <v>42</v>
      </c>
      <c r="F241" s="1"/>
      <c r="G241" s="36">
        <f t="shared" si="8"/>
        <v>0</v>
      </c>
    </row>
    <row r="242" spans="1:7" s="23" customFormat="1" ht="26.25">
      <c r="A242" s="64" t="s">
        <v>537</v>
      </c>
      <c r="B242" s="6" t="s">
        <v>545</v>
      </c>
      <c r="C242" s="29" t="s">
        <v>126</v>
      </c>
      <c r="D242" s="14" t="s">
        <v>18</v>
      </c>
      <c r="E242" s="174">
        <v>9</v>
      </c>
      <c r="F242" s="1"/>
      <c r="G242" s="36">
        <f t="shared" si="8"/>
        <v>0</v>
      </c>
    </row>
    <row r="243" spans="1:7" s="23" customFormat="1" ht="26.25">
      <c r="A243" s="64" t="s">
        <v>537</v>
      </c>
      <c r="B243" s="6" t="s">
        <v>546</v>
      </c>
      <c r="C243" s="30" t="s">
        <v>44</v>
      </c>
      <c r="D243" s="15" t="s">
        <v>23</v>
      </c>
      <c r="E243" s="174">
        <v>32.6</v>
      </c>
      <c r="F243" s="1"/>
      <c r="G243" s="36">
        <f t="shared" si="8"/>
        <v>0</v>
      </c>
    </row>
    <row r="244" spans="1:7" s="23" customFormat="1" ht="26.25">
      <c r="A244" s="64" t="s">
        <v>537</v>
      </c>
      <c r="B244" s="6" t="s">
        <v>547</v>
      </c>
      <c r="C244" s="30" t="s">
        <v>330</v>
      </c>
      <c r="D244" s="15" t="s">
        <v>18</v>
      </c>
      <c r="E244" s="244">
        <v>6</v>
      </c>
      <c r="F244" s="1"/>
      <c r="G244" s="36">
        <f t="shared" si="8"/>
        <v>0</v>
      </c>
    </row>
    <row r="245" spans="1:7" s="23" customFormat="1" ht="30">
      <c r="A245" s="64" t="s">
        <v>538</v>
      </c>
      <c r="B245" s="20" t="s">
        <v>548</v>
      </c>
      <c r="C245" s="81" t="s">
        <v>45</v>
      </c>
      <c r="D245" s="15" t="s">
        <v>23</v>
      </c>
      <c r="E245" s="174">
        <v>52.1</v>
      </c>
      <c r="F245" s="1"/>
      <c r="G245" s="36">
        <f t="shared" si="8"/>
        <v>0</v>
      </c>
    </row>
    <row r="246" spans="1:7" s="23" customFormat="1" ht="30">
      <c r="A246" s="64" t="s">
        <v>538</v>
      </c>
      <c r="B246" s="20" t="s">
        <v>549</v>
      </c>
      <c r="C246" s="81" t="s">
        <v>46</v>
      </c>
      <c r="D246" s="15" t="s">
        <v>23</v>
      </c>
      <c r="E246" s="174">
        <v>18.5</v>
      </c>
      <c r="F246" s="1"/>
      <c r="G246" s="36">
        <f t="shared" si="8"/>
        <v>0</v>
      </c>
    </row>
    <row r="247" spans="1:7" s="23" customFormat="1" ht="30">
      <c r="A247" s="64" t="s">
        <v>538</v>
      </c>
      <c r="B247" s="20" t="s">
        <v>550</v>
      </c>
      <c r="C247" s="81" t="s">
        <v>47</v>
      </c>
      <c r="D247" s="15" t="s">
        <v>23</v>
      </c>
      <c r="E247" s="174">
        <v>10</v>
      </c>
      <c r="F247" s="1"/>
      <c r="G247" s="36">
        <f t="shared" si="8"/>
        <v>0</v>
      </c>
    </row>
    <row r="248" spans="1:7" s="23" customFormat="1" ht="30">
      <c r="A248" s="64" t="s">
        <v>538</v>
      </c>
      <c r="B248" s="20" t="s">
        <v>551</v>
      </c>
      <c r="C248" s="81" t="s">
        <v>48</v>
      </c>
      <c r="D248" s="15" t="s">
        <v>23</v>
      </c>
      <c r="E248" s="174">
        <v>7.8</v>
      </c>
      <c r="F248" s="1"/>
      <c r="G248" s="36">
        <f t="shared" si="8"/>
        <v>0</v>
      </c>
    </row>
    <row r="249" spans="1:7" s="23" customFormat="1" ht="30">
      <c r="A249" s="64" t="s">
        <v>538</v>
      </c>
      <c r="B249" s="20" t="s">
        <v>552</v>
      </c>
      <c r="C249" s="81" t="s">
        <v>49</v>
      </c>
      <c r="D249" s="15" t="s">
        <v>23</v>
      </c>
      <c r="E249" s="174">
        <v>5.3999999999999995</v>
      </c>
      <c r="F249" s="1"/>
      <c r="G249" s="36">
        <f t="shared" si="8"/>
        <v>0</v>
      </c>
    </row>
    <row r="250" spans="1:7" s="23" customFormat="1" ht="30">
      <c r="A250" s="64" t="s">
        <v>538</v>
      </c>
      <c r="B250" s="20" t="s">
        <v>553</v>
      </c>
      <c r="C250" s="81" t="s">
        <v>331</v>
      </c>
      <c r="D250" s="15" t="s">
        <v>23</v>
      </c>
      <c r="E250" s="174">
        <v>19.5</v>
      </c>
      <c r="F250" s="1"/>
      <c r="G250" s="36">
        <f t="shared" si="8"/>
        <v>0</v>
      </c>
    </row>
    <row r="251" spans="1:7" s="23" customFormat="1" ht="39.75" customHeight="1">
      <c r="A251" s="64" t="s">
        <v>539</v>
      </c>
      <c r="B251" s="20" t="s">
        <v>554</v>
      </c>
      <c r="C251" s="82" t="s">
        <v>560</v>
      </c>
      <c r="D251" s="14" t="s">
        <v>26</v>
      </c>
      <c r="E251" s="174">
        <v>1.7</v>
      </c>
      <c r="F251" s="19"/>
      <c r="G251" s="36">
        <f t="shared" si="8"/>
        <v>0</v>
      </c>
    </row>
    <row r="252" spans="1:7" s="23" customFormat="1" ht="51" customHeight="1">
      <c r="A252" s="64" t="s">
        <v>539</v>
      </c>
      <c r="B252" s="20" t="s">
        <v>555</v>
      </c>
      <c r="C252" s="29" t="s">
        <v>598</v>
      </c>
      <c r="D252" s="14" t="s">
        <v>26</v>
      </c>
      <c r="E252" s="174">
        <v>1.7</v>
      </c>
      <c r="F252" s="19">
        <v>-11.2</v>
      </c>
      <c r="G252" s="36">
        <f t="shared" si="8"/>
        <v>-19.04</v>
      </c>
    </row>
    <row r="253" spans="1:7" s="23" customFormat="1" ht="39.75">
      <c r="A253" s="64" t="s">
        <v>539</v>
      </c>
      <c r="B253" s="20" t="s">
        <v>556</v>
      </c>
      <c r="C253" s="145" t="s">
        <v>127</v>
      </c>
      <c r="D253" s="14" t="s">
        <v>23</v>
      </c>
      <c r="E253" s="174">
        <v>42</v>
      </c>
      <c r="F253" s="1"/>
      <c r="G253" s="36">
        <f t="shared" si="8"/>
        <v>0</v>
      </c>
    </row>
    <row r="254" spans="1:7" s="23" customFormat="1" ht="39.75">
      <c r="A254" s="64" t="s">
        <v>539</v>
      </c>
      <c r="B254" s="20" t="s">
        <v>557</v>
      </c>
      <c r="C254" s="29" t="s">
        <v>121</v>
      </c>
      <c r="D254" s="14" t="s">
        <v>23</v>
      </c>
      <c r="E254" s="174">
        <v>42</v>
      </c>
      <c r="F254" s="1"/>
      <c r="G254" s="36">
        <f>ROUND((E254*F254),2)</f>
        <v>0</v>
      </c>
    </row>
    <row r="255" spans="1:7" s="23" customFormat="1" ht="39.75">
      <c r="A255" s="64" t="s">
        <v>539</v>
      </c>
      <c r="B255" s="20" t="s">
        <v>558</v>
      </c>
      <c r="C255" s="29" t="s">
        <v>115</v>
      </c>
      <c r="D255" s="14" t="s">
        <v>24</v>
      </c>
      <c r="E255" s="174">
        <v>6</v>
      </c>
      <c r="F255" s="1"/>
      <c r="G255" s="36">
        <f>ROUND((E255*F255),2)</f>
        <v>0</v>
      </c>
    </row>
    <row r="256" spans="1:7" s="23" customFormat="1" ht="30.75" thickBot="1">
      <c r="A256" s="245" t="s">
        <v>600</v>
      </c>
      <c r="B256" s="246" t="s">
        <v>561</v>
      </c>
      <c r="C256" s="247" t="s">
        <v>613</v>
      </c>
      <c r="D256" s="248" t="s">
        <v>18</v>
      </c>
      <c r="E256" s="244">
        <v>3</v>
      </c>
      <c r="F256" s="255"/>
      <c r="G256" s="36">
        <f t="shared" ref="G256:G257" si="11">ROUND((E256*F256),2)</f>
        <v>0</v>
      </c>
    </row>
    <row r="257" spans="1:9" s="23" customFormat="1" ht="30" thickBot="1">
      <c r="A257" s="254" t="s">
        <v>600</v>
      </c>
      <c r="B257" s="250" t="s">
        <v>562</v>
      </c>
      <c r="C257" s="251" t="s">
        <v>601</v>
      </c>
      <c r="D257" s="252" t="s">
        <v>24</v>
      </c>
      <c r="E257" s="253">
        <v>126</v>
      </c>
      <c r="F257" s="256"/>
      <c r="G257" s="40">
        <f t="shared" si="11"/>
        <v>0</v>
      </c>
      <c r="H257" s="50" t="s">
        <v>363</v>
      </c>
      <c r="I257" s="35">
        <f>ROUND(SUM(G237:G257),2)</f>
        <v>-19.04</v>
      </c>
    </row>
    <row r="258" spans="1:9" s="23" customFormat="1" ht="30">
      <c r="A258" s="189" t="s">
        <v>340</v>
      </c>
      <c r="B258" s="87" t="s">
        <v>540</v>
      </c>
      <c r="C258" s="75" t="s">
        <v>332</v>
      </c>
      <c r="D258" s="76" t="s">
        <v>23</v>
      </c>
      <c r="E258" s="249">
        <v>17947</v>
      </c>
      <c r="F258" s="119"/>
      <c r="G258" s="115">
        <f t="shared" si="8"/>
        <v>0</v>
      </c>
      <c r="H258" s="108"/>
      <c r="I258" s="109"/>
    </row>
    <row r="259" spans="1:9" s="23" customFormat="1" ht="30">
      <c r="A259" s="64" t="s">
        <v>340</v>
      </c>
      <c r="B259" s="87" t="s">
        <v>541</v>
      </c>
      <c r="C259" s="29" t="s">
        <v>333</v>
      </c>
      <c r="D259" s="14" t="s">
        <v>23</v>
      </c>
      <c r="E259" s="174">
        <v>12912</v>
      </c>
      <c r="F259" s="1"/>
      <c r="G259" s="36">
        <f t="shared" si="8"/>
        <v>0</v>
      </c>
      <c r="H259" s="108"/>
      <c r="I259" s="109"/>
    </row>
    <row r="260" spans="1:9" s="23" customFormat="1" ht="30">
      <c r="A260" s="64" t="s">
        <v>340</v>
      </c>
      <c r="B260" s="87" t="s">
        <v>542</v>
      </c>
      <c r="C260" s="29" t="s">
        <v>334</v>
      </c>
      <c r="D260" s="14" t="s">
        <v>23</v>
      </c>
      <c r="E260" s="174">
        <v>152</v>
      </c>
      <c r="F260" s="1"/>
      <c r="G260" s="36">
        <f t="shared" si="8"/>
        <v>0</v>
      </c>
      <c r="H260" s="108"/>
      <c r="I260" s="109"/>
    </row>
    <row r="261" spans="1:9" s="23" customFormat="1">
      <c r="A261" s="64" t="s">
        <v>340</v>
      </c>
      <c r="B261" s="87" t="s">
        <v>543</v>
      </c>
      <c r="C261" s="29" t="s">
        <v>335</v>
      </c>
      <c r="D261" s="14" t="s">
        <v>18</v>
      </c>
      <c r="E261" s="174">
        <v>138</v>
      </c>
      <c r="F261" s="1"/>
      <c r="G261" s="36">
        <f t="shared" si="8"/>
        <v>0</v>
      </c>
      <c r="H261" s="108"/>
      <c r="I261" s="109"/>
    </row>
    <row r="262" spans="1:9" s="23" customFormat="1">
      <c r="A262" s="64" t="s">
        <v>340</v>
      </c>
      <c r="B262" s="87" t="s">
        <v>544</v>
      </c>
      <c r="C262" s="29" t="s">
        <v>336</v>
      </c>
      <c r="D262" s="14" t="s">
        <v>24</v>
      </c>
      <c r="E262" s="174">
        <v>1687</v>
      </c>
      <c r="F262" s="1"/>
      <c r="G262" s="36">
        <f t="shared" si="8"/>
        <v>0</v>
      </c>
      <c r="H262" s="108"/>
      <c r="I262" s="109"/>
    </row>
    <row r="263" spans="1:9" s="23" customFormat="1" ht="30">
      <c r="A263" s="64" t="s">
        <v>340</v>
      </c>
      <c r="B263" s="87" t="s">
        <v>545</v>
      </c>
      <c r="C263" s="29" t="s">
        <v>337</v>
      </c>
      <c r="D263" s="14" t="s">
        <v>24</v>
      </c>
      <c r="E263" s="174">
        <v>356</v>
      </c>
      <c r="F263" s="1"/>
      <c r="G263" s="36">
        <f t="shared" si="8"/>
        <v>0</v>
      </c>
      <c r="H263" s="108"/>
      <c r="I263" s="109"/>
    </row>
    <row r="264" spans="1:9" s="23" customFormat="1">
      <c r="A264" s="64" t="s">
        <v>340</v>
      </c>
      <c r="B264" s="87" t="s">
        <v>546</v>
      </c>
      <c r="C264" s="29" t="s">
        <v>128</v>
      </c>
      <c r="D264" s="15" t="s">
        <v>23</v>
      </c>
      <c r="E264" s="174">
        <v>8218</v>
      </c>
      <c r="F264" s="1"/>
      <c r="G264" s="36">
        <f t="shared" si="8"/>
        <v>0</v>
      </c>
      <c r="H264" s="108"/>
      <c r="I264" s="109"/>
    </row>
    <row r="265" spans="1:9" s="23" customFormat="1">
      <c r="A265" s="64" t="s">
        <v>340</v>
      </c>
      <c r="B265" s="87" t="s">
        <v>547</v>
      </c>
      <c r="C265" s="29" t="s">
        <v>338</v>
      </c>
      <c r="D265" s="15" t="s">
        <v>23</v>
      </c>
      <c r="E265" s="174">
        <v>78</v>
      </c>
      <c r="F265" s="1"/>
      <c r="G265" s="36">
        <f t="shared" si="8"/>
        <v>0</v>
      </c>
      <c r="H265" s="108"/>
      <c r="I265" s="109"/>
    </row>
    <row r="266" spans="1:9" s="23" customFormat="1">
      <c r="A266" s="64" t="s">
        <v>340</v>
      </c>
      <c r="B266" s="87" t="s">
        <v>548</v>
      </c>
      <c r="C266" s="29" t="s">
        <v>129</v>
      </c>
      <c r="D266" s="15" t="s">
        <v>23</v>
      </c>
      <c r="E266" s="174">
        <v>6.5</v>
      </c>
      <c r="F266" s="1"/>
      <c r="G266" s="36">
        <f t="shared" si="8"/>
        <v>0</v>
      </c>
      <c r="H266" s="108"/>
      <c r="I266" s="109"/>
    </row>
    <row r="267" spans="1:9" s="23" customFormat="1">
      <c r="A267" s="64" t="s">
        <v>340</v>
      </c>
      <c r="B267" s="87" t="s">
        <v>549</v>
      </c>
      <c r="C267" s="88" t="s">
        <v>130</v>
      </c>
      <c r="D267" s="15" t="s">
        <v>24</v>
      </c>
      <c r="E267" s="174">
        <v>570</v>
      </c>
      <c r="F267" s="1"/>
      <c r="G267" s="36"/>
      <c r="H267" s="108"/>
      <c r="I267" s="109"/>
    </row>
    <row r="268" spans="1:9" s="23" customFormat="1">
      <c r="A268" s="64" t="s">
        <v>340</v>
      </c>
      <c r="B268" s="87" t="s">
        <v>550</v>
      </c>
      <c r="C268" s="88" t="s">
        <v>339</v>
      </c>
      <c r="D268" s="89" t="s">
        <v>26</v>
      </c>
      <c r="E268" s="174">
        <v>10.6</v>
      </c>
      <c r="F268" s="1"/>
      <c r="G268" s="36">
        <f t="shared" si="8"/>
        <v>0</v>
      </c>
      <c r="H268" s="108"/>
      <c r="I268" s="109"/>
    </row>
    <row r="269" spans="1:9" s="23" customFormat="1" ht="60.75" thickBot="1">
      <c r="A269" s="67" t="s">
        <v>340</v>
      </c>
      <c r="B269" s="72" t="s">
        <v>551</v>
      </c>
      <c r="C269" s="37" t="s">
        <v>131</v>
      </c>
      <c r="D269" s="216" t="s">
        <v>5</v>
      </c>
      <c r="E269" s="172">
        <v>1</v>
      </c>
      <c r="F269" s="58"/>
      <c r="G269" s="40">
        <f t="shared" si="8"/>
        <v>0</v>
      </c>
      <c r="H269" s="108"/>
      <c r="I269" s="109"/>
    </row>
    <row r="270" spans="1:9" s="23" customFormat="1" ht="27">
      <c r="A270" s="189" t="s">
        <v>361</v>
      </c>
      <c r="B270" s="87" t="s">
        <v>552</v>
      </c>
      <c r="C270" s="195" t="s">
        <v>578</v>
      </c>
      <c r="D270" s="126" t="s">
        <v>24</v>
      </c>
      <c r="E270" s="215">
        <v>18</v>
      </c>
      <c r="F270" s="119"/>
      <c r="G270" s="115">
        <f t="shared" si="8"/>
        <v>0</v>
      </c>
      <c r="H270" s="108"/>
      <c r="I270" s="109"/>
    </row>
    <row r="271" spans="1:9" s="23" customFormat="1" ht="27">
      <c r="A271" s="64" t="s">
        <v>361</v>
      </c>
      <c r="B271" s="87" t="s">
        <v>553</v>
      </c>
      <c r="C271" s="29" t="s">
        <v>341</v>
      </c>
      <c r="D271" s="15" t="s">
        <v>24</v>
      </c>
      <c r="E271" s="175">
        <v>18</v>
      </c>
      <c r="F271" s="1"/>
      <c r="G271" s="36">
        <f t="shared" si="8"/>
        <v>0</v>
      </c>
      <c r="H271" s="108"/>
      <c r="I271" s="109"/>
    </row>
    <row r="272" spans="1:9" s="23" customFormat="1" ht="27">
      <c r="A272" s="64" t="s">
        <v>361</v>
      </c>
      <c r="B272" s="87" t="s">
        <v>554</v>
      </c>
      <c r="C272" s="29" t="s">
        <v>342</v>
      </c>
      <c r="D272" s="15" t="s">
        <v>24</v>
      </c>
      <c r="E272" s="175">
        <v>18</v>
      </c>
      <c r="F272" s="1"/>
      <c r="G272" s="36">
        <f t="shared" si="8"/>
        <v>0</v>
      </c>
      <c r="H272" s="108"/>
      <c r="I272" s="109"/>
    </row>
    <row r="273" spans="1:9" s="23" customFormat="1" ht="27">
      <c r="A273" s="64" t="s">
        <v>361</v>
      </c>
      <c r="B273" s="87" t="s">
        <v>555</v>
      </c>
      <c r="C273" s="147" t="s">
        <v>343</v>
      </c>
      <c r="D273" s="15" t="s">
        <v>24</v>
      </c>
      <c r="E273" s="175">
        <v>6</v>
      </c>
      <c r="F273" s="1"/>
      <c r="G273" s="36">
        <f t="shared" si="8"/>
        <v>0</v>
      </c>
      <c r="H273" s="108"/>
      <c r="I273" s="109"/>
    </row>
    <row r="274" spans="1:9" s="23" customFormat="1" ht="27">
      <c r="A274" s="64" t="s">
        <v>361</v>
      </c>
      <c r="B274" s="87" t="s">
        <v>556</v>
      </c>
      <c r="C274" s="219" t="s">
        <v>344</v>
      </c>
      <c r="D274" s="146" t="s">
        <v>26</v>
      </c>
      <c r="E274" s="175">
        <v>5</v>
      </c>
      <c r="F274" s="1"/>
      <c r="G274" s="36">
        <f t="shared" si="8"/>
        <v>0</v>
      </c>
      <c r="H274" s="108"/>
      <c r="I274" s="109"/>
    </row>
    <row r="275" spans="1:9" s="23" customFormat="1" ht="27">
      <c r="A275" s="64" t="s">
        <v>361</v>
      </c>
      <c r="B275" s="87" t="s">
        <v>557</v>
      </c>
      <c r="C275" s="219" t="s">
        <v>345</v>
      </c>
      <c r="D275" s="146" t="s">
        <v>24</v>
      </c>
      <c r="E275" s="175">
        <v>24</v>
      </c>
      <c r="F275" s="1"/>
      <c r="G275" s="36">
        <f t="shared" si="8"/>
        <v>0</v>
      </c>
      <c r="H275" s="108"/>
      <c r="I275" s="109"/>
    </row>
    <row r="276" spans="1:9" s="23" customFormat="1" ht="27">
      <c r="A276" s="64" t="s">
        <v>361</v>
      </c>
      <c r="B276" s="87" t="s">
        <v>558</v>
      </c>
      <c r="C276" s="147" t="s">
        <v>346</v>
      </c>
      <c r="D276" s="146" t="s">
        <v>24</v>
      </c>
      <c r="E276" s="175">
        <v>2</v>
      </c>
      <c r="F276" s="1"/>
      <c r="G276" s="36">
        <f t="shared" si="8"/>
        <v>0</v>
      </c>
      <c r="H276" s="108"/>
      <c r="I276" s="109"/>
    </row>
    <row r="277" spans="1:9" s="23" customFormat="1" ht="27">
      <c r="A277" s="64" t="s">
        <v>361</v>
      </c>
      <c r="B277" s="87" t="s">
        <v>561</v>
      </c>
      <c r="C277" s="219" t="s">
        <v>347</v>
      </c>
      <c r="D277" s="146" t="s">
        <v>24</v>
      </c>
      <c r="E277" s="175">
        <v>6</v>
      </c>
      <c r="F277" s="1"/>
      <c r="G277" s="36">
        <f t="shared" si="8"/>
        <v>0</v>
      </c>
      <c r="H277" s="108"/>
      <c r="I277" s="109"/>
    </row>
    <row r="278" spans="1:9" s="23" customFormat="1" ht="27">
      <c r="A278" s="64" t="s">
        <v>361</v>
      </c>
      <c r="B278" s="87" t="s">
        <v>562</v>
      </c>
      <c r="C278" s="219" t="s">
        <v>348</v>
      </c>
      <c r="D278" s="146" t="s">
        <v>138</v>
      </c>
      <c r="E278" s="175">
        <v>1</v>
      </c>
      <c r="F278" s="1"/>
      <c r="G278" s="36">
        <f t="shared" si="8"/>
        <v>0</v>
      </c>
      <c r="H278" s="108"/>
      <c r="I278" s="109"/>
    </row>
    <row r="279" spans="1:9" s="23" customFormat="1" ht="27">
      <c r="A279" s="64" t="s">
        <v>361</v>
      </c>
      <c r="B279" s="87" t="s">
        <v>563</v>
      </c>
      <c r="C279" s="147" t="s">
        <v>349</v>
      </c>
      <c r="D279" s="146" t="s">
        <v>18</v>
      </c>
      <c r="E279" s="175">
        <v>4</v>
      </c>
      <c r="F279" s="1"/>
      <c r="G279" s="36">
        <f t="shared" si="8"/>
        <v>0</v>
      </c>
      <c r="H279" s="108"/>
      <c r="I279" s="109"/>
    </row>
    <row r="280" spans="1:9" s="23" customFormat="1" ht="27">
      <c r="A280" s="64" t="s">
        <v>361</v>
      </c>
      <c r="B280" s="87" t="s">
        <v>564</v>
      </c>
      <c r="C280" s="147" t="s">
        <v>350</v>
      </c>
      <c r="D280" s="146" t="s">
        <v>138</v>
      </c>
      <c r="E280" s="175">
        <v>1</v>
      </c>
      <c r="F280" s="1"/>
      <c r="G280" s="36">
        <f t="shared" si="8"/>
        <v>0</v>
      </c>
      <c r="H280" s="108"/>
      <c r="I280" s="109"/>
    </row>
    <row r="281" spans="1:9" s="23" customFormat="1" ht="31.5">
      <c r="A281" s="64" t="s">
        <v>361</v>
      </c>
      <c r="B281" s="87" t="s">
        <v>565</v>
      </c>
      <c r="C281" s="147" t="s">
        <v>351</v>
      </c>
      <c r="D281" s="148" t="s">
        <v>18</v>
      </c>
      <c r="E281" s="175">
        <v>1</v>
      </c>
      <c r="F281" s="1"/>
      <c r="G281" s="36">
        <f t="shared" si="8"/>
        <v>0</v>
      </c>
      <c r="H281" s="108"/>
      <c r="I281" s="109"/>
    </row>
    <row r="282" spans="1:9" s="23" customFormat="1" ht="27">
      <c r="A282" s="64" t="s">
        <v>361</v>
      </c>
      <c r="B282" s="87" t="s">
        <v>566</v>
      </c>
      <c r="C282" s="147" t="s">
        <v>580</v>
      </c>
      <c r="D282" s="148" t="s">
        <v>18</v>
      </c>
      <c r="E282" s="175">
        <v>1</v>
      </c>
      <c r="F282" s="1"/>
      <c r="G282" s="36">
        <f t="shared" si="8"/>
        <v>0</v>
      </c>
      <c r="H282" s="108"/>
      <c r="I282" s="109"/>
    </row>
    <row r="283" spans="1:9" s="23" customFormat="1" ht="27">
      <c r="A283" s="64" t="s">
        <v>361</v>
      </c>
      <c r="B283" s="87" t="s">
        <v>567</v>
      </c>
      <c r="C283" s="147" t="s">
        <v>352</v>
      </c>
      <c r="D283" s="148" t="s">
        <v>579</v>
      </c>
      <c r="E283" s="175">
        <v>1</v>
      </c>
      <c r="F283" s="1"/>
      <c r="G283" s="36">
        <f t="shared" si="8"/>
        <v>0</v>
      </c>
      <c r="H283" s="108"/>
      <c r="I283" s="109"/>
    </row>
    <row r="284" spans="1:9" s="23" customFormat="1" ht="27.75" thickBot="1">
      <c r="A284" s="67" t="s">
        <v>361</v>
      </c>
      <c r="B284" s="72" t="s">
        <v>568</v>
      </c>
      <c r="C284" s="220" t="s">
        <v>145</v>
      </c>
      <c r="D284" s="218" t="s">
        <v>24</v>
      </c>
      <c r="E284" s="176">
        <v>18</v>
      </c>
      <c r="F284" s="58"/>
      <c r="G284" s="40">
        <f t="shared" si="8"/>
        <v>0</v>
      </c>
      <c r="H284" s="108"/>
      <c r="I284" s="109"/>
    </row>
    <row r="285" spans="1:9" s="23" customFormat="1" ht="63">
      <c r="A285" s="189" t="s">
        <v>362</v>
      </c>
      <c r="B285" s="87" t="s">
        <v>569</v>
      </c>
      <c r="C285" s="221" t="s">
        <v>353</v>
      </c>
      <c r="D285" s="217" t="s">
        <v>24</v>
      </c>
      <c r="E285" s="215">
        <v>32</v>
      </c>
      <c r="F285" s="119"/>
      <c r="G285" s="115">
        <f t="shared" si="8"/>
        <v>0</v>
      </c>
      <c r="H285" s="108"/>
      <c r="I285" s="109"/>
    </row>
    <row r="286" spans="1:9" s="23" customFormat="1" ht="63">
      <c r="A286" s="64" t="s">
        <v>362</v>
      </c>
      <c r="B286" s="87" t="s">
        <v>570</v>
      </c>
      <c r="C286" s="222" t="s">
        <v>354</v>
      </c>
      <c r="D286" s="146" t="s">
        <v>18</v>
      </c>
      <c r="E286" s="175">
        <v>1</v>
      </c>
      <c r="F286" s="1"/>
      <c r="G286" s="36">
        <f t="shared" si="8"/>
        <v>0</v>
      </c>
      <c r="H286" s="108"/>
      <c r="I286" s="109"/>
    </row>
    <row r="287" spans="1:9" s="23" customFormat="1" ht="63">
      <c r="A287" s="64" t="s">
        <v>362</v>
      </c>
      <c r="B287" s="87" t="s">
        <v>571</v>
      </c>
      <c r="C287" s="222" t="s">
        <v>355</v>
      </c>
      <c r="D287" s="146" t="s">
        <v>18</v>
      </c>
      <c r="E287" s="175">
        <v>1</v>
      </c>
      <c r="F287" s="1"/>
      <c r="G287" s="36">
        <f t="shared" si="8"/>
        <v>0</v>
      </c>
      <c r="H287" s="108"/>
      <c r="I287" s="109"/>
    </row>
    <row r="288" spans="1:9" s="23" customFormat="1" ht="27">
      <c r="A288" s="64" t="s">
        <v>362</v>
      </c>
      <c r="B288" s="87" t="s">
        <v>572</v>
      </c>
      <c r="C288" s="223" t="s">
        <v>356</v>
      </c>
      <c r="D288" s="146" t="s">
        <v>18</v>
      </c>
      <c r="E288" s="175">
        <v>1</v>
      </c>
      <c r="F288" s="1"/>
      <c r="G288" s="36">
        <f t="shared" si="8"/>
        <v>0</v>
      </c>
      <c r="H288" s="108"/>
      <c r="I288" s="109"/>
    </row>
    <row r="289" spans="1:9" s="23" customFormat="1" ht="27">
      <c r="A289" s="64" t="s">
        <v>362</v>
      </c>
      <c r="B289" s="87" t="s">
        <v>573</v>
      </c>
      <c r="C289" s="223" t="s">
        <v>357</v>
      </c>
      <c r="D289" s="146" t="s">
        <v>18</v>
      </c>
      <c r="E289" s="175">
        <v>2</v>
      </c>
      <c r="F289" s="1"/>
      <c r="G289" s="36">
        <f t="shared" si="8"/>
        <v>0</v>
      </c>
      <c r="H289" s="108"/>
      <c r="I289" s="109"/>
    </row>
    <row r="290" spans="1:9" s="23" customFormat="1" ht="27">
      <c r="A290" s="64" t="s">
        <v>362</v>
      </c>
      <c r="B290" s="87" t="s">
        <v>574</v>
      </c>
      <c r="C290" s="223" t="s">
        <v>358</v>
      </c>
      <c r="D290" s="146" t="s">
        <v>18</v>
      </c>
      <c r="E290" s="175">
        <v>4</v>
      </c>
      <c r="F290" s="1"/>
      <c r="G290" s="36">
        <f t="shared" si="8"/>
        <v>0</v>
      </c>
      <c r="H290" s="108"/>
      <c r="I290" s="109"/>
    </row>
    <row r="291" spans="1:9" s="23" customFormat="1" ht="31.5">
      <c r="A291" s="64" t="s">
        <v>362</v>
      </c>
      <c r="B291" s="87" t="s">
        <v>575</v>
      </c>
      <c r="C291" s="222" t="s">
        <v>359</v>
      </c>
      <c r="D291" s="146" t="s">
        <v>24</v>
      </c>
      <c r="E291" s="175">
        <v>18</v>
      </c>
      <c r="F291" s="1"/>
      <c r="G291" s="36">
        <f t="shared" si="8"/>
        <v>0</v>
      </c>
      <c r="H291" s="108"/>
      <c r="I291" s="109"/>
    </row>
    <row r="292" spans="1:9" s="23" customFormat="1" ht="32.25" thickBot="1">
      <c r="A292" s="64" t="s">
        <v>362</v>
      </c>
      <c r="B292" s="87" t="s">
        <v>576</v>
      </c>
      <c r="C292" s="222" t="s">
        <v>360</v>
      </c>
      <c r="D292" s="146" t="s">
        <v>24</v>
      </c>
      <c r="E292" s="175">
        <v>6</v>
      </c>
      <c r="F292" s="1"/>
      <c r="G292" s="36">
        <f t="shared" si="8"/>
        <v>0</v>
      </c>
      <c r="H292" s="108"/>
      <c r="I292" s="109"/>
    </row>
    <row r="293" spans="1:9" s="23" customFormat="1" ht="30" thickBot="1">
      <c r="A293" s="67" t="s">
        <v>362</v>
      </c>
      <c r="B293" s="72" t="s">
        <v>577</v>
      </c>
      <c r="C293" s="224" t="s">
        <v>139</v>
      </c>
      <c r="D293" s="149" t="s">
        <v>24</v>
      </c>
      <c r="E293" s="176">
        <v>18</v>
      </c>
      <c r="F293" s="83"/>
      <c r="G293" s="84">
        <f t="shared" ref="G293" si="12">ROUND((E293*F293),2)</f>
        <v>0</v>
      </c>
      <c r="H293" s="41" t="s">
        <v>363</v>
      </c>
      <c r="I293" s="35">
        <f>ROUND(SUM(G258:G293),2)</f>
        <v>0</v>
      </c>
    </row>
    <row r="294" spans="1:9" ht="15.75" thickBot="1">
      <c r="B294" s="26"/>
      <c r="C294" s="31"/>
      <c r="D294" s="232"/>
      <c r="E294" s="233" t="s">
        <v>104</v>
      </c>
      <c r="F294" s="234"/>
      <c r="G294" s="74">
        <f>SUM(G8:G293)</f>
        <v>-5676.3</v>
      </c>
    </row>
    <row r="295" spans="1:9">
      <c r="B295" s="26"/>
      <c r="C295" s="31"/>
      <c r="D295" s="26"/>
      <c r="E295" s="26"/>
      <c r="F295" s="21"/>
      <c r="G295" s="25"/>
    </row>
    <row r="296" spans="1:9">
      <c r="B296" s="73"/>
      <c r="C296" s="31"/>
      <c r="D296" s="26"/>
      <c r="E296" s="26"/>
      <c r="F296" s="21"/>
      <c r="G296" s="25"/>
    </row>
    <row r="297" spans="1:9">
      <c r="F297" s="16"/>
    </row>
  </sheetData>
  <mergeCells count="3">
    <mergeCell ref="H147:H217"/>
    <mergeCell ref="A6:G6"/>
    <mergeCell ref="A4:G4"/>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130" zoomScaleNormal="130" zoomScaleSheetLayoutView="115" workbookViewId="0">
      <selection activeCell="G13" sqref="G13"/>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80" t="s">
        <v>373</v>
      </c>
      <c r="B1" s="281"/>
      <c r="C1" s="281"/>
      <c r="D1" s="281"/>
      <c r="E1" s="281"/>
      <c r="F1" s="281"/>
      <c r="G1" s="282"/>
    </row>
    <row r="2" spans="1:9" ht="7.9" customHeight="1" thickBot="1">
      <c r="B2" s="3"/>
      <c r="C2" s="28"/>
      <c r="D2" s="3"/>
      <c r="E2" s="4"/>
      <c r="F2" s="18"/>
      <c r="G2" s="3"/>
    </row>
    <row r="3" spans="1:9" ht="14.45" customHeight="1" thickBot="1">
      <c r="A3" s="283" t="s">
        <v>374</v>
      </c>
      <c r="B3" s="284"/>
      <c r="C3" s="284"/>
      <c r="D3" s="284"/>
      <c r="E3" s="284"/>
      <c r="F3" s="284"/>
      <c r="G3" s="285"/>
    </row>
    <row r="4" spans="1:9" ht="43.5" thickBot="1">
      <c r="A4" s="60" t="s">
        <v>57</v>
      </c>
      <c r="B4" s="42" t="s">
        <v>0</v>
      </c>
      <c r="C4" s="43" t="s">
        <v>1</v>
      </c>
      <c r="D4" s="42" t="s">
        <v>2</v>
      </c>
      <c r="E4" s="44" t="s">
        <v>3</v>
      </c>
      <c r="F4" s="45" t="s">
        <v>9</v>
      </c>
      <c r="G4" s="46" t="s">
        <v>4</v>
      </c>
    </row>
    <row r="5" spans="1:9" ht="15.75">
      <c r="A5" s="61" t="s">
        <v>364</v>
      </c>
      <c r="B5" s="236" t="s">
        <v>58</v>
      </c>
      <c r="C5" s="237" t="s">
        <v>365</v>
      </c>
      <c r="D5" s="238" t="s">
        <v>137</v>
      </c>
      <c r="E5" s="239">
        <v>35</v>
      </c>
      <c r="F5" s="152"/>
      <c r="G5" s="90">
        <f>ROUND((E5*F5),2)</f>
        <v>0</v>
      </c>
    </row>
    <row r="6" spans="1:9" ht="25.5">
      <c r="A6" s="240" t="s">
        <v>364</v>
      </c>
      <c r="B6" s="14" t="s">
        <v>59</v>
      </c>
      <c r="C6" s="150" t="s">
        <v>366</v>
      </c>
      <c r="D6" s="95" t="s">
        <v>24</v>
      </c>
      <c r="E6" s="178">
        <v>79.900000000000006</v>
      </c>
      <c r="F6" s="153"/>
      <c r="G6" s="36">
        <f>ROUND((E6*F6),2)</f>
        <v>0</v>
      </c>
    </row>
    <row r="7" spans="1:9" ht="25.5">
      <c r="A7" s="240" t="s">
        <v>364</v>
      </c>
      <c r="B7" s="14" t="s">
        <v>60</v>
      </c>
      <c r="C7" s="150" t="s">
        <v>367</v>
      </c>
      <c r="D7" s="95" t="s">
        <v>24</v>
      </c>
      <c r="E7" s="178">
        <v>2</v>
      </c>
      <c r="F7" s="154"/>
      <c r="G7" s="36">
        <f t="shared" ref="G7:G12" si="0">ROUND((E7*F7),2)</f>
        <v>0</v>
      </c>
    </row>
    <row r="8" spans="1:9">
      <c r="A8" s="240" t="s">
        <v>364</v>
      </c>
      <c r="B8" s="14" t="s">
        <v>61</v>
      </c>
      <c r="C8" s="150" t="s">
        <v>368</v>
      </c>
      <c r="D8" s="95" t="s">
        <v>18</v>
      </c>
      <c r="E8" s="179">
        <v>1</v>
      </c>
      <c r="F8" s="154"/>
      <c r="G8" s="36">
        <f t="shared" si="0"/>
        <v>0</v>
      </c>
    </row>
    <row r="9" spans="1:9">
      <c r="A9" s="240" t="s">
        <v>364</v>
      </c>
      <c r="B9" s="14" t="s">
        <v>62</v>
      </c>
      <c r="C9" s="150" t="s">
        <v>369</v>
      </c>
      <c r="D9" s="95" t="s">
        <v>18</v>
      </c>
      <c r="E9" s="179">
        <v>3</v>
      </c>
      <c r="F9" s="154"/>
      <c r="G9" s="36">
        <f t="shared" si="0"/>
        <v>0</v>
      </c>
    </row>
    <row r="10" spans="1:9" ht="15.75">
      <c r="A10" s="240" t="s">
        <v>364</v>
      </c>
      <c r="B10" s="14" t="s">
        <v>63</v>
      </c>
      <c r="C10" s="150" t="s">
        <v>370</v>
      </c>
      <c r="D10" s="95" t="s">
        <v>137</v>
      </c>
      <c r="E10" s="179">
        <v>15</v>
      </c>
      <c r="F10" s="154"/>
      <c r="G10" s="36">
        <f t="shared" si="0"/>
        <v>0</v>
      </c>
    </row>
    <row r="11" spans="1:9" ht="15.75" thickBot="1">
      <c r="A11" s="240" t="s">
        <v>364</v>
      </c>
      <c r="B11" s="14" t="s">
        <v>64</v>
      </c>
      <c r="C11" s="150" t="s">
        <v>371</v>
      </c>
      <c r="D11" s="95" t="s">
        <v>581</v>
      </c>
      <c r="E11" s="179">
        <v>2</v>
      </c>
      <c r="F11" s="154"/>
      <c r="G11" s="36">
        <f t="shared" si="0"/>
        <v>0</v>
      </c>
    </row>
    <row r="12" spans="1:9" ht="30" thickBot="1">
      <c r="A12" s="241" t="s">
        <v>364</v>
      </c>
      <c r="B12" s="38" t="s">
        <v>65</v>
      </c>
      <c r="C12" s="151" t="s">
        <v>372</v>
      </c>
      <c r="D12" s="97" t="s">
        <v>18</v>
      </c>
      <c r="E12" s="180">
        <v>2</v>
      </c>
      <c r="F12" s="155"/>
      <c r="G12" s="40">
        <f t="shared" si="0"/>
        <v>0</v>
      </c>
      <c r="H12" s="41" t="s">
        <v>56</v>
      </c>
      <c r="I12" s="35">
        <f>ROUND(SUM(G5:G12),2)</f>
        <v>0</v>
      </c>
    </row>
    <row r="13" spans="1:9" ht="15.75" thickBot="1">
      <c r="B13" s="26"/>
      <c r="C13" s="31"/>
      <c r="D13" s="91"/>
      <c r="E13" s="92" t="s">
        <v>135</v>
      </c>
      <c r="F13" s="96"/>
      <c r="G13" s="110">
        <f>SUM(G5:G12)</f>
        <v>0</v>
      </c>
    </row>
    <row r="14" spans="1:9">
      <c r="B14" s="26"/>
      <c r="C14" s="31"/>
      <c r="D14" s="26"/>
      <c r="E14" s="26"/>
      <c r="F14" s="21"/>
      <c r="G14" s="25"/>
    </row>
    <row r="15" spans="1:9">
      <c r="B15" s="73"/>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56"/>
  <sheetViews>
    <sheetView topLeftCell="A20" zoomScale="70" zoomScaleNormal="70" zoomScaleSheetLayoutView="115" workbookViewId="0">
      <selection activeCell="I52" sqref="I52"/>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80" t="s">
        <v>373</v>
      </c>
      <c r="B1" s="281"/>
      <c r="C1" s="281"/>
      <c r="D1" s="281"/>
      <c r="E1" s="281"/>
      <c r="F1" s="281"/>
      <c r="G1" s="282"/>
    </row>
    <row r="2" spans="1:7" ht="7.9" customHeight="1" thickBot="1">
      <c r="B2" s="3"/>
      <c r="C2" s="28"/>
      <c r="D2" s="3"/>
      <c r="E2" s="4"/>
      <c r="F2" s="18"/>
      <c r="G2" s="3"/>
    </row>
    <row r="3" spans="1:7" ht="14.45" customHeight="1" thickBot="1">
      <c r="A3" s="283" t="s">
        <v>434</v>
      </c>
      <c r="B3" s="284"/>
      <c r="C3" s="284"/>
      <c r="D3" s="284"/>
      <c r="E3" s="284"/>
      <c r="F3" s="284"/>
      <c r="G3" s="285"/>
    </row>
    <row r="4" spans="1:7" ht="43.5" thickBot="1">
      <c r="A4" s="60" t="s">
        <v>57</v>
      </c>
      <c r="B4" s="42" t="s">
        <v>0</v>
      </c>
      <c r="C4" s="43" t="s">
        <v>1</v>
      </c>
      <c r="D4" s="42" t="s">
        <v>2</v>
      </c>
      <c r="E4" s="44" t="s">
        <v>3</v>
      </c>
      <c r="F4" s="45" t="s">
        <v>9</v>
      </c>
      <c r="G4" s="46" t="s">
        <v>4</v>
      </c>
    </row>
    <row r="5" spans="1:7">
      <c r="A5" s="86" t="s">
        <v>149</v>
      </c>
      <c r="B5" s="76" t="s">
        <v>58</v>
      </c>
      <c r="C5" s="157" t="s">
        <v>388</v>
      </c>
      <c r="D5" s="102" t="s">
        <v>24</v>
      </c>
      <c r="E5" s="181">
        <v>1479</v>
      </c>
      <c r="F5" s="152"/>
      <c r="G5" s="90">
        <f>ROUND((E5*F5),2)</f>
        <v>0</v>
      </c>
    </row>
    <row r="6" spans="1:7">
      <c r="A6" s="85" t="s">
        <v>149</v>
      </c>
      <c r="B6" s="76" t="s">
        <v>59</v>
      </c>
      <c r="C6" s="101" t="s">
        <v>389</v>
      </c>
      <c r="D6" s="103" t="s">
        <v>24</v>
      </c>
      <c r="E6" s="182">
        <v>258</v>
      </c>
      <c r="F6" s="153"/>
      <c r="G6" s="36">
        <f>ROUND((E6*F6),2)</f>
        <v>0</v>
      </c>
    </row>
    <row r="7" spans="1:7">
      <c r="A7" s="85" t="s">
        <v>149</v>
      </c>
      <c r="B7" s="76" t="s">
        <v>60</v>
      </c>
      <c r="C7" s="101" t="s">
        <v>390</v>
      </c>
      <c r="D7" s="103" t="s">
        <v>24</v>
      </c>
      <c r="E7" s="182">
        <v>1570</v>
      </c>
      <c r="F7" s="154"/>
      <c r="G7" s="36">
        <f t="shared" ref="G7:G52" si="0">ROUND((E7*F7),2)</f>
        <v>0</v>
      </c>
    </row>
    <row r="8" spans="1:7">
      <c r="A8" s="85" t="s">
        <v>149</v>
      </c>
      <c r="B8" s="76" t="s">
        <v>61</v>
      </c>
      <c r="C8" s="101" t="s">
        <v>151</v>
      </c>
      <c r="D8" s="103" t="s">
        <v>5</v>
      </c>
      <c r="E8" s="182">
        <v>2</v>
      </c>
      <c r="F8" s="154"/>
      <c r="G8" s="36">
        <f t="shared" si="0"/>
        <v>0</v>
      </c>
    </row>
    <row r="9" spans="1:7">
      <c r="A9" s="85" t="s">
        <v>149</v>
      </c>
      <c r="B9" s="76" t="s">
        <v>62</v>
      </c>
      <c r="C9" s="78" t="s">
        <v>152</v>
      </c>
      <c r="D9" s="103" t="s">
        <v>18</v>
      </c>
      <c r="E9" s="182">
        <v>4</v>
      </c>
      <c r="F9" s="154"/>
      <c r="G9" s="36">
        <f t="shared" si="0"/>
        <v>0</v>
      </c>
    </row>
    <row r="10" spans="1:7">
      <c r="A10" s="85" t="s">
        <v>149</v>
      </c>
      <c r="B10" s="76" t="s">
        <v>63</v>
      </c>
      <c r="C10" s="78" t="s">
        <v>391</v>
      </c>
      <c r="D10" s="103" t="s">
        <v>24</v>
      </c>
      <c r="E10" s="182">
        <v>1600</v>
      </c>
      <c r="F10" s="154"/>
      <c r="G10" s="36">
        <f t="shared" si="0"/>
        <v>0</v>
      </c>
    </row>
    <row r="11" spans="1:7">
      <c r="A11" s="85" t="s">
        <v>149</v>
      </c>
      <c r="B11" s="76" t="s">
        <v>64</v>
      </c>
      <c r="C11" s="101" t="s">
        <v>392</v>
      </c>
      <c r="D11" s="103" t="s">
        <v>24</v>
      </c>
      <c r="E11" s="182">
        <v>45</v>
      </c>
      <c r="F11" s="154"/>
      <c r="G11" s="36">
        <f t="shared" si="0"/>
        <v>0</v>
      </c>
    </row>
    <row r="12" spans="1:7">
      <c r="A12" s="85" t="s">
        <v>149</v>
      </c>
      <c r="B12" s="76" t="s">
        <v>65</v>
      </c>
      <c r="C12" s="101" t="s">
        <v>393</v>
      </c>
      <c r="D12" s="103" t="s">
        <v>24</v>
      </c>
      <c r="E12" s="182">
        <v>840</v>
      </c>
      <c r="F12" s="154"/>
      <c r="G12" s="36">
        <f t="shared" si="0"/>
        <v>0</v>
      </c>
    </row>
    <row r="13" spans="1:7">
      <c r="A13" s="85" t="s">
        <v>149</v>
      </c>
      <c r="B13" s="76" t="s">
        <v>66</v>
      </c>
      <c r="C13" s="101" t="s">
        <v>394</v>
      </c>
      <c r="D13" s="103" t="s">
        <v>138</v>
      </c>
      <c r="E13" s="182">
        <v>2</v>
      </c>
      <c r="F13" s="154"/>
      <c r="G13" s="36">
        <f t="shared" si="0"/>
        <v>0</v>
      </c>
    </row>
    <row r="14" spans="1:7">
      <c r="A14" s="85" t="s">
        <v>149</v>
      </c>
      <c r="B14" s="76" t="s">
        <v>67</v>
      </c>
      <c r="C14" s="101" t="s">
        <v>395</v>
      </c>
      <c r="D14" s="103" t="s">
        <v>5</v>
      </c>
      <c r="E14" s="182">
        <v>2</v>
      </c>
      <c r="F14" s="154"/>
      <c r="G14" s="36">
        <f t="shared" si="0"/>
        <v>0</v>
      </c>
    </row>
    <row r="15" spans="1:7">
      <c r="A15" s="85" t="s">
        <v>149</v>
      </c>
      <c r="B15" s="76" t="s">
        <v>68</v>
      </c>
      <c r="C15" s="101" t="s">
        <v>396</v>
      </c>
      <c r="D15" s="103" t="s">
        <v>5</v>
      </c>
      <c r="E15" s="182">
        <v>2</v>
      </c>
      <c r="F15" s="154"/>
      <c r="G15" s="36">
        <f t="shared" si="0"/>
        <v>0</v>
      </c>
    </row>
    <row r="16" spans="1:7">
      <c r="A16" s="85" t="s">
        <v>149</v>
      </c>
      <c r="B16" s="76" t="s">
        <v>69</v>
      </c>
      <c r="C16" s="101" t="s">
        <v>397</v>
      </c>
      <c r="D16" s="103" t="s">
        <v>18</v>
      </c>
      <c r="E16" s="182">
        <v>2</v>
      </c>
      <c r="F16" s="154"/>
      <c r="G16" s="36">
        <f t="shared" si="0"/>
        <v>0</v>
      </c>
    </row>
    <row r="17" spans="1:9">
      <c r="A17" s="85" t="s">
        <v>149</v>
      </c>
      <c r="B17" s="76" t="s">
        <v>70</v>
      </c>
      <c r="C17" s="101" t="s">
        <v>398</v>
      </c>
      <c r="D17" s="103" t="s">
        <v>24</v>
      </c>
      <c r="E17" s="182">
        <v>1425</v>
      </c>
      <c r="F17" s="154"/>
      <c r="G17" s="36">
        <f t="shared" si="0"/>
        <v>0</v>
      </c>
    </row>
    <row r="18" spans="1:9">
      <c r="A18" s="85" t="s">
        <v>149</v>
      </c>
      <c r="B18" s="76" t="s">
        <v>71</v>
      </c>
      <c r="C18" s="101" t="s">
        <v>399</v>
      </c>
      <c r="D18" s="103" t="s">
        <v>24</v>
      </c>
      <c r="E18" s="182">
        <v>1570</v>
      </c>
      <c r="F18" s="154"/>
      <c r="G18" s="36">
        <f t="shared" si="0"/>
        <v>0</v>
      </c>
    </row>
    <row r="19" spans="1:9">
      <c r="A19" s="85" t="s">
        <v>149</v>
      </c>
      <c r="B19" s="76" t="s">
        <v>72</v>
      </c>
      <c r="C19" s="101" t="s">
        <v>400</v>
      </c>
      <c r="D19" s="103" t="s">
        <v>5</v>
      </c>
      <c r="E19" s="182">
        <v>1</v>
      </c>
      <c r="F19" s="154"/>
      <c r="G19" s="36">
        <f t="shared" si="0"/>
        <v>0</v>
      </c>
    </row>
    <row r="20" spans="1:9" ht="15.75" thickBot="1">
      <c r="A20" s="85" t="s">
        <v>149</v>
      </c>
      <c r="B20" s="76" t="s">
        <v>73</v>
      </c>
      <c r="C20" s="101" t="s">
        <v>401</v>
      </c>
      <c r="D20" s="103" t="s">
        <v>5</v>
      </c>
      <c r="E20" s="182">
        <v>7</v>
      </c>
      <c r="F20" s="154"/>
      <c r="G20" s="36">
        <f t="shared" si="0"/>
        <v>0</v>
      </c>
    </row>
    <row r="21" spans="1:9" ht="30" thickBot="1">
      <c r="A21" s="106" t="s">
        <v>149</v>
      </c>
      <c r="B21" s="38" t="s">
        <v>74</v>
      </c>
      <c r="C21" s="158" t="s">
        <v>402</v>
      </c>
      <c r="D21" s="105" t="s">
        <v>18</v>
      </c>
      <c r="E21" s="183">
        <v>9</v>
      </c>
      <c r="F21" s="156"/>
      <c r="G21" s="56">
        <f t="shared" si="0"/>
        <v>0</v>
      </c>
      <c r="H21" s="41" t="s">
        <v>56</v>
      </c>
      <c r="I21" s="35">
        <f>ROUND(SUM(G5:G21),2)</f>
        <v>0</v>
      </c>
    </row>
    <row r="22" spans="1:9" s="23" customFormat="1" ht="30">
      <c r="A22" s="86" t="s">
        <v>150</v>
      </c>
      <c r="B22" s="116" t="s">
        <v>81</v>
      </c>
      <c r="C22" s="157" t="s">
        <v>403</v>
      </c>
      <c r="D22" s="102" t="s">
        <v>24</v>
      </c>
      <c r="E22" s="181">
        <v>1575</v>
      </c>
      <c r="F22" s="93"/>
      <c r="G22" s="49">
        <f t="shared" si="0"/>
        <v>0</v>
      </c>
      <c r="H22" s="107"/>
    </row>
    <row r="23" spans="1:9" s="23" customFormat="1" ht="30">
      <c r="A23" s="85" t="s">
        <v>150</v>
      </c>
      <c r="B23" s="5" t="s">
        <v>82</v>
      </c>
      <c r="C23" s="101" t="s">
        <v>404</v>
      </c>
      <c r="D23" s="103" t="s">
        <v>24</v>
      </c>
      <c r="E23" s="182">
        <v>2235</v>
      </c>
      <c r="F23" s="100"/>
      <c r="G23" s="36">
        <f t="shared" si="0"/>
        <v>0</v>
      </c>
    </row>
    <row r="24" spans="1:9" s="23" customFormat="1">
      <c r="A24" s="85" t="s">
        <v>150</v>
      </c>
      <c r="B24" s="5" t="s">
        <v>83</v>
      </c>
      <c r="C24" s="101" t="s">
        <v>405</v>
      </c>
      <c r="D24" s="103" t="s">
        <v>24</v>
      </c>
      <c r="E24" s="182">
        <v>1479</v>
      </c>
      <c r="F24" s="100"/>
      <c r="G24" s="36">
        <f t="shared" si="0"/>
        <v>0</v>
      </c>
    </row>
    <row r="25" spans="1:9" s="23" customFormat="1">
      <c r="A25" s="85" t="s">
        <v>150</v>
      </c>
      <c r="B25" s="5" t="s">
        <v>84</v>
      </c>
      <c r="C25" s="101" t="s">
        <v>153</v>
      </c>
      <c r="D25" s="103" t="s">
        <v>24</v>
      </c>
      <c r="E25" s="182">
        <v>1402</v>
      </c>
      <c r="F25" s="100"/>
      <c r="G25" s="36">
        <f t="shared" si="0"/>
        <v>0</v>
      </c>
    </row>
    <row r="26" spans="1:9" s="23" customFormat="1">
      <c r="A26" s="85" t="s">
        <v>150</v>
      </c>
      <c r="B26" s="5" t="s">
        <v>86</v>
      </c>
      <c r="C26" s="101" t="s">
        <v>406</v>
      </c>
      <c r="D26" s="103" t="s">
        <v>24</v>
      </c>
      <c r="E26" s="182">
        <v>175</v>
      </c>
      <c r="F26" s="100"/>
      <c r="G26" s="36">
        <f t="shared" si="0"/>
        <v>0</v>
      </c>
    </row>
    <row r="27" spans="1:9" s="23" customFormat="1">
      <c r="A27" s="85" t="s">
        <v>150</v>
      </c>
      <c r="B27" s="5" t="s">
        <v>87</v>
      </c>
      <c r="C27" s="101" t="s">
        <v>407</v>
      </c>
      <c r="D27" s="103" t="s">
        <v>24</v>
      </c>
      <c r="E27" s="182">
        <v>1600</v>
      </c>
      <c r="F27" s="100"/>
      <c r="G27" s="36">
        <f t="shared" si="0"/>
        <v>0</v>
      </c>
    </row>
    <row r="28" spans="1:9" s="23" customFormat="1">
      <c r="A28" s="85" t="s">
        <v>150</v>
      </c>
      <c r="B28" s="5" t="s">
        <v>88</v>
      </c>
      <c r="C28" s="101" t="s">
        <v>408</v>
      </c>
      <c r="D28" s="103" t="s">
        <v>24</v>
      </c>
      <c r="E28" s="182">
        <v>183</v>
      </c>
      <c r="F28" s="100"/>
      <c r="G28" s="36">
        <f t="shared" si="0"/>
        <v>0</v>
      </c>
    </row>
    <row r="29" spans="1:9" s="23" customFormat="1">
      <c r="A29" s="85" t="s">
        <v>150</v>
      </c>
      <c r="B29" s="5" t="s">
        <v>89</v>
      </c>
      <c r="C29" s="101" t="s">
        <v>409</v>
      </c>
      <c r="D29" s="103" t="s">
        <v>24</v>
      </c>
      <c r="E29" s="182">
        <v>804</v>
      </c>
      <c r="F29" s="100"/>
      <c r="G29" s="36">
        <f t="shared" si="0"/>
        <v>0</v>
      </c>
    </row>
    <row r="30" spans="1:9" s="23" customFormat="1">
      <c r="A30" s="85" t="s">
        <v>150</v>
      </c>
      <c r="B30" s="5" t="s">
        <v>90</v>
      </c>
      <c r="C30" s="101" t="s">
        <v>410</v>
      </c>
      <c r="D30" s="103" t="s">
        <v>138</v>
      </c>
      <c r="E30" s="182">
        <v>81</v>
      </c>
      <c r="F30" s="100"/>
      <c r="G30" s="36">
        <f t="shared" si="0"/>
        <v>0</v>
      </c>
    </row>
    <row r="31" spans="1:9" s="23" customFormat="1">
      <c r="A31" s="85" t="s">
        <v>150</v>
      </c>
      <c r="B31" s="5" t="s">
        <v>91</v>
      </c>
      <c r="C31" s="101" t="s">
        <v>411</v>
      </c>
      <c r="D31" s="103" t="s">
        <v>138</v>
      </c>
      <c r="E31" s="182">
        <v>1</v>
      </c>
      <c r="F31" s="100"/>
      <c r="G31" s="36">
        <f t="shared" si="0"/>
        <v>0</v>
      </c>
    </row>
    <row r="32" spans="1:9" s="23" customFormat="1">
      <c r="A32" s="85" t="s">
        <v>150</v>
      </c>
      <c r="B32" s="5" t="s">
        <v>109</v>
      </c>
      <c r="C32" s="101" t="s">
        <v>412</v>
      </c>
      <c r="D32" s="103" t="s">
        <v>138</v>
      </c>
      <c r="E32" s="182">
        <v>7</v>
      </c>
      <c r="F32" s="100"/>
      <c r="G32" s="36">
        <f t="shared" si="0"/>
        <v>0</v>
      </c>
    </row>
    <row r="33" spans="1:7" s="23" customFormat="1">
      <c r="A33" s="85" t="s">
        <v>150</v>
      </c>
      <c r="B33" s="5" t="s">
        <v>140</v>
      </c>
      <c r="C33" s="101" t="s">
        <v>413</v>
      </c>
      <c r="D33" s="103" t="s">
        <v>138</v>
      </c>
      <c r="E33" s="182">
        <v>1</v>
      </c>
      <c r="F33" s="100"/>
      <c r="G33" s="36">
        <f t="shared" si="0"/>
        <v>0</v>
      </c>
    </row>
    <row r="34" spans="1:7" s="23" customFormat="1">
      <c r="A34" s="85" t="s">
        <v>150</v>
      </c>
      <c r="B34" s="5" t="s">
        <v>141</v>
      </c>
      <c r="C34" s="101" t="s">
        <v>414</v>
      </c>
      <c r="D34" s="103" t="s">
        <v>138</v>
      </c>
      <c r="E34" s="182">
        <v>2</v>
      </c>
      <c r="F34" s="100"/>
      <c r="G34" s="36">
        <f t="shared" si="0"/>
        <v>0</v>
      </c>
    </row>
    <row r="35" spans="1:7" s="23" customFormat="1">
      <c r="A35" s="85" t="s">
        <v>150</v>
      </c>
      <c r="B35" s="5" t="s">
        <v>142</v>
      </c>
      <c r="C35" s="101" t="s">
        <v>415</v>
      </c>
      <c r="D35" s="103" t="s">
        <v>430</v>
      </c>
      <c r="E35" s="182">
        <v>1.2</v>
      </c>
      <c r="F35" s="100"/>
      <c r="G35" s="36">
        <f t="shared" si="0"/>
        <v>0</v>
      </c>
    </row>
    <row r="36" spans="1:7" s="23" customFormat="1">
      <c r="A36" s="85" t="s">
        <v>150</v>
      </c>
      <c r="B36" s="5" t="s">
        <v>143</v>
      </c>
      <c r="C36" s="101" t="s">
        <v>416</v>
      </c>
      <c r="D36" s="103" t="s">
        <v>24</v>
      </c>
      <c r="E36" s="182">
        <v>1387</v>
      </c>
      <c r="F36" s="100"/>
      <c r="G36" s="36">
        <f t="shared" si="0"/>
        <v>0</v>
      </c>
    </row>
    <row r="37" spans="1:7" s="23" customFormat="1">
      <c r="A37" s="85" t="s">
        <v>150</v>
      </c>
      <c r="B37" s="5" t="s">
        <v>144</v>
      </c>
      <c r="C37" s="101" t="s">
        <v>417</v>
      </c>
      <c r="D37" s="103" t="s">
        <v>24</v>
      </c>
      <c r="E37" s="182">
        <v>183</v>
      </c>
      <c r="F37" s="100"/>
      <c r="G37" s="36">
        <f t="shared" si="0"/>
        <v>0</v>
      </c>
    </row>
    <row r="38" spans="1:7" s="23" customFormat="1">
      <c r="A38" s="85" t="s">
        <v>150</v>
      </c>
      <c r="B38" s="5" t="s">
        <v>171</v>
      </c>
      <c r="C38" s="101" t="s">
        <v>418</v>
      </c>
      <c r="D38" s="103" t="s">
        <v>24</v>
      </c>
      <c r="E38" s="182">
        <v>1425</v>
      </c>
      <c r="F38" s="100"/>
      <c r="G38" s="36">
        <f t="shared" si="0"/>
        <v>0</v>
      </c>
    </row>
    <row r="39" spans="1:7" s="23" customFormat="1">
      <c r="A39" s="85" t="s">
        <v>150</v>
      </c>
      <c r="B39" s="5" t="s">
        <v>172</v>
      </c>
      <c r="C39" s="101" t="s">
        <v>419</v>
      </c>
      <c r="D39" s="103" t="s">
        <v>138</v>
      </c>
      <c r="E39" s="184">
        <v>2</v>
      </c>
      <c r="F39" s="100"/>
      <c r="G39" s="36">
        <f t="shared" si="0"/>
        <v>0</v>
      </c>
    </row>
    <row r="40" spans="1:7" s="23" customFormat="1">
      <c r="A40" s="85" t="s">
        <v>150</v>
      </c>
      <c r="B40" s="5" t="s">
        <v>173</v>
      </c>
      <c r="C40" s="101" t="s">
        <v>420</v>
      </c>
      <c r="D40" s="103" t="s">
        <v>5</v>
      </c>
      <c r="E40" s="182">
        <v>2</v>
      </c>
      <c r="F40" s="100"/>
      <c r="G40" s="36">
        <f t="shared" si="0"/>
        <v>0</v>
      </c>
    </row>
    <row r="41" spans="1:7" s="23" customFormat="1">
      <c r="A41" s="85" t="s">
        <v>150</v>
      </c>
      <c r="B41" s="5" t="s">
        <v>376</v>
      </c>
      <c r="C41" s="101" t="s">
        <v>421</v>
      </c>
      <c r="D41" s="103" t="s">
        <v>138</v>
      </c>
      <c r="E41" s="184">
        <v>2</v>
      </c>
      <c r="F41" s="100"/>
      <c r="G41" s="36">
        <f t="shared" si="0"/>
        <v>0</v>
      </c>
    </row>
    <row r="42" spans="1:7" s="23" customFormat="1" ht="87" customHeight="1">
      <c r="A42" s="85" t="s">
        <v>150</v>
      </c>
      <c r="B42" s="5" t="s">
        <v>377</v>
      </c>
      <c r="C42" s="99" t="s">
        <v>431</v>
      </c>
      <c r="D42" s="159" t="s">
        <v>432</v>
      </c>
      <c r="E42" s="185">
        <v>1</v>
      </c>
      <c r="F42" s="100"/>
      <c r="G42" s="36">
        <f t="shared" si="0"/>
        <v>0</v>
      </c>
    </row>
    <row r="43" spans="1:7" s="23" customFormat="1">
      <c r="A43" s="85" t="s">
        <v>150</v>
      </c>
      <c r="B43" s="5" t="s">
        <v>378</v>
      </c>
      <c r="C43" s="101" t="s">
        <v>422</v>
      </c>
      <c r="D43" s="103" t="s">
        <v>432</v>
      </c>
      <c r="E43" s="182">
        <v>1</v>
      </c>
      <c r="F43" s="100"/>
      <c r="G43" s="36">
        <f t="shared" si="0"/>
        <v>0</v>
      </c>
    </row>
    <row r="44" spans="1:7" s="23" customFormat="1">
      <c r="A44" s="85" t="s">
        <v>150</v>
      </c>
      <c r="B44" s="5" t="s">
        <v>379</v>
      </c>
      <c r="C44" s="78" t="s">
        <v>154</v>
      </c>
      <c r="D44" s="103" t="s">
        <v>24</v>
      </c>
      <c r="E44" s="182">
        <v>45</v>
      </c>
      <c r="F44" s="100"/>
      <c r="G44" s="36">
        <f t="shared" si="0"/>
        <v>0</v>
      </c>
    </row>
    <row r="45" spans="1:7" s="23" customFormat="1">
      <c r="A45" s="85" t="s">
        <v>150</v>
      </c>
      <c r="B45" s="5" t="s">
        <v>380</v>
      </c>
      <c r="C45" s="78" t="s">
        <v>423</v>
      </c>
      <c r="D45" s="104" t="s">
        <v>18</v>
      </c>
      <c r="E45" s="182">
        <v>2</v>
      </c>
      <c r="F45" s="100"/>
      <c r="G45" s="36">
        <f t="shared" si="0"/>
        <v>0</v>
      </c>
    </row>
    <row r="46" spans="1:7" s="23" customFormat="1">
      <c r="A46" s="85" t="s">
        <v>150</v>
      </c>
      <c r="B46" s="5" t="s">
        <v>381</v>
      </c>
      <c r="C46" s="78" t="s">
        <v>424</v>
      </c>
      <c r="D46" s="104" t="s">
        <v>18</v>
      </c>
      <c r="E46" s="182">
        <v>2</v>
      </c>
      <c r="F46" s="100"/>
      <c r="G46" s="36">
        <f t="shared" si="0"/>
        <v>0</v>
      </c>
    </row>
    <row r="47" spans="1:7" s="23" customFormat="1">
      <c r="A47" s="85" t="s">
        <v>150</v>
      </c>
      <c r="B47" s="5" t="s">
        <v>382</v>
      </c>
      <c r="C47" s="101" t="s">
        <v>425</v>
      </c>
      <c r="D47" s="103" t="s">
        <v>18</v>
      </c>
      <c r="E47" s="182">
        <v>1</v>
      </c>
      <c r="F47" s="100"/>
      <c r="G47" s="36">
        <f t="shared" si="0"/>
        <v>0</v>
      </c>
    </row>
    <row r="48" spans="1:7" s="23" customFormat="1">
      <c r="A48" s="85" t="s">
        <v>150</v>
      </c>
      <c r="B48" s="5" t="s">
        <v>383</v>
      </c>
      <c r="C48" s="101" t="s">
        <v>426</v>
      </c>
      <c r="D48" s="103" t="s">
        <v>18</v>
      </c>
      <c r="E48" s="182">
        <v>1</v>
      </c>
      <c r="F48" s="100"/>
      <c r="G48" s="36">
        <f t="shared" si="0"/>
        <v>0</v>
      </c>
    </row>
    <row r="49" spans="1:9" s="23" customFormat="1">
      <c r="A49" s="85" t="s">
        <v>150</v>
      </c>
      <c r="B49" s="5" t="s">
        <v>384</v>
      </c>
      <c r="C49" s="101" t="s">
        <v>427</v>
      </c>
      <c r="D49" s="103" t="s">
        <v>146</v>
      </c>
      <c r="E49" s="182">
        <v>0.34</v>
      </c>
      <c r="F49" s="94"/>
      <c r="G49" s="36">
        <f t="shared" si="0"/>
        <v>0</v>
      </c>
    </row>
    <row r="50" spans="1:9" s="23" customFormat="1">
      <c r="A50" s="85" t="s">
        <v>150</v>
      </c>
      <c r="B50" s="5" t="s">
        <v>385</v>
      </c>
      <c r="C50" s="101" t="s">
        <v>428</v>
      </c>
      <c r="D50" s="103" t="s">
        <v>138</v>
      </c>
      <c r="E50" s="182">
        <v>9</v>
      </c>
      <c r="F50" s="94"/>
      <c r="G50" s="36">
        <f t="shared" si="0"/>
        <v>0</v>
      </c>
    </row>
    <row r="51" spans="1:9" s="23" customFormat="1" ht="15.75" thickBot="1">
      <c r="A51" s="85" t="s">
        <v>150</v>
      </c>
      <c r="B51" s="5" t="s">
        <v>386</v>
      </c>
      <c r="C51" s="78" t="s">
        <v>155</v>
      </c>
      <c r="D51" s="104" t="s">
        <v>18</v>
      </c>
      <c r="E51" s="182">
        <v>3</v>
      </c>
      <c r="F51" s="94"/>
      <c r="G51" s="36">
        <f t="shared" si="0"/>
        <v>0</v>
      </c>
    </row>
    <row r="52" spans="1:9" s="23" customFormat="1" ht="30" thickBot="1">
      <c r="A52" s="106" t="s">
        <v>150</v>
      </c>
      <c r="B52" s="54" t="s">
        <v>387</v>
      </c>
      <c r="C52" s="79" t="s">
        <v>429</v>
      </c>
      <c r="D52" s="105" t="s">
        <v>24</v>
      </c>
      <c r="E52" s="183">
        <v>3821</v>
      </c>
      <c r="F52" s="242"/>
      <c r="G52" s="40">
        <f t="shared" si="0"/>
        <v>0</v>
      </c>
      <c r="H52" s="50" t="s">
        <v>85</v>
      </c>
      <c r="I52" s="35">
        <f>ROUND(SUM(G22:G52),2)</f>
        <v>0</v>
      </c>
    </row>
    <row r="53" spans="1:9" ht="15.75" thickBot="1">
      <c r="B53" s="26"/>
      <c r="C53" s="31"/>
      <c r="D53" s="232"/>
      <c r="E53" s="233" t="s">
        <v>582</v>
      </c>
      <c r="F53" s="234"/>
      <c r="G53" s="74">
        <f>SUM(G5:G52)</f>
        <v>0</v>
      </c>
    </row>
    <row r="54" spans="1:9">
      <c r="B54" s="26"/>
      <c r="C54" s="31"/>
      <c r="D54" s="26"/>
      <c r="E54" s="26"/>
      <c r="F54" s="21"/>
      <c r="G54" s="25"/>
    </row>
    <row r="55" spans="1:9">
      <c r="B55" s="73"/>
      <c r="C55" s="31"/>
      <c r="D55" s="26"/>
      <c r="E55" s="26"/>
      <c r="F55" s="21"/>
      <c r="G55" s="25"/>
    </row>
    <row r="56" spans="1:9">
      <c r="F5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7DAE-2FE9-4C57-BE51-BE7D0C271BDA}">
  <sheetPr codeName="Sheet5"/>
  <dimension ref="A1:I23"/>
  <sheetViews>
    <sheetView topLeftCell="A5" zoomScaleNormal="100" zoomScaleSheetLayoutView="115" workbookViewId="0">
      <selection activeCell="I19" sqref="I19"/>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80" t="s">
        <v>373</v>
      </c>
      <c r="B1" s="281"/>
      <c r="C1" s="281"/>
      <c r="D1" s="281"/>
      <c r="E1" s="281"/>
      <c r="F1" s="281"/>
      <c r="G1" s="282"/>
    </row>
    <row r="2" spans="1:7" ht="7.9" customHeight="1" thickBot="1">
      <c r="B2" s="3"/>
      <c r="C2" s="28"/>
      <c r="D2" s="3"/>
      <c r="E2" s="4"/>
      <c r="F2" s="18"/>
      <c r="G2" s="3"/>
    </row>
    <row r="3" spans="1:7" ht="14.45" customHeight="1" thickBot="1">
      <c r="A3" s="283" t="s">
        <v>433</v>
      </c>
      <c r="B3" s="284"/>
      <c r="C3" s="284"/>
      <c r="D3" s="284"/>
      <c r="E3" s="284"/>
      <c r="F3" s="284"/>
      <c r="G3" s="285"/>
    </row>
    <row r="4" spans="1:7" ht="43.5" thickBot="1">
      <c r="A4" s="60" t="s">
        <v>57</v>
      </c>
      <c r="B4" s="42" t="s">
        <v>0</v>
      </c>
      <c r="C4" s="43" t="s">
        <v>1</v>
      </c>
      <c r="D4" s="42" t="s">
        <v>2</v>
      </c>
      <c r="E4" s="44" t="s">
        <v>3</v>
      </c>
      <c r="F4" s="45" t="s">
        <v>9</v>
      </c>
      <c r="G4" s="46" t="s">
        <v>4</v>
      </c>
    </row>
    <row r="5" spans="1:7" ht="15.75">
      <c r="A5" s="86" t="s">
        <v>435</v>
      </c>
      <c r="B5" s="76" t="s">
        <v>58</v>
      </c>
      <c r="C5" s="162" t="s">
        <v>436</v>
      </c>
      <c r="D5" s="163" t="s">
        <v>26</v>
      </c>
      <c r="E5" s="186">
        <v>34</v>
      </c>
      <c r="F5" s="152"/>
      <c r="G5" s="90">
        <f>ROUND((E5*F5),2)</f>
        <v>0</v>
      </c>
    </row>
    <row r="6" spans="1:7" ht="31.5">
      <c r="A6" s="85" t="s">
        <v>435</v>
      </c>
      <c r="B6" s="14" t="s">
        <v>59</v>
      </c>
      <c r="C6" s="160" t="s">
        <v>437</v>
      </c>
      <c r="D6" s="161" t="s">
        <v>26</v>
      </c>
      <c r="E6" s="187">
        <v>2.9</v>
      </c>
      <c r="F6" s="153"/>
      <c r="G6" s="36">
        <f>ROUND((E6*F6),2)</f>
        <v>0</v>
      </c>
    </row>
    <row r="7" spans="1:7" ht="15.75">
      <c r="A7" s="85" t="s">
        <v>435</v>
      </c>
      <c r="B7" s="76" t="s">
        <v>60</v>
      </c>
      <c r="C7" s="160" t="s">
        <v>438</v>
      </c>
      <c r="D7" s="161" t="s">
        <v>26</v>
      </c>
      <c r="E7" s="187">
        <v>2.9</v>
      </c>
      <c r="F7" s="154"/>
      <c r="G7" s="36">
        <f t="shared" ref="G7:G19" si="0">ROUND((E7*F7),2)</f>
        <v>0</v>
      </c>
    </row>
    <row r="8" spans="1:7" ht="15.75">
      <c r="A8" s="85" t="s">
        <v>435</v>
      </c>
      <c r="B8" s="14" t="s">
        <v>61</v>
      </c>
      <c r="C8" s="160" t="s">
        <v>439</v>
      </c>
      <c r="D8" s="161" t="s">
        <v>132</v>
      </c>
      <c r="E8" s="187">
        <v>497</v>
      </c>
      <c r="F8" s="154"/>
      <c r="G8" s="36">
        <f t="shared" si="0"/>
        <v>0</v>
      </c>
    </row>
    <row r="9" spans="1:7" ht="15.75">
      <c r="A9" s="85" t="s">
        <v>435</v>
      </c>
      <c r="B9" s="76" t="s">
        <v>62</v>
      </c>
      <c r="C9" s="160" t="s">
        <v>440</v>
      </c>
      <c r="D9" s="161" t="s">
        <v>18</v>
      </c>
      <c r="E9" s="187">
        <v>1</v>
      </c>
      <c r="F9" s="154"/>
      <c r="G9" s="36">
        <f t="shared" si="0"/>
        <v>0</v>
      </c>
    </row>
    <row r="10" spans="1:7" ht="15.75">
      <c r="A10" s="85" t="s">
        <v>435</v>
      </c>
      <c r="B10" s="14" t="s">
        <v>63</v>
      </c>
      <c r="C10" s="160" t="s">
        <v>441</v>
      </c>
      <c r="D10" s="161" t="s">
        <v>26</v>
      </c>
      <c r="E10" s="187">
        <v>0.6</v>
      </c>
      <c r="F10" s="154"/>
      <c r="G10" s="36">
        <f t="shared" si="0"/>
        <v>0</v>
      </c>
    </row>
    <row r="11" spans="1:7" ht="31.5">
      <c r="A11" s="85" t="s">
        <v>435</v>
      </c>
      <c r="B11" s="76" t="s">
        <v>64</v>
      </c>
      <c r="C11" s="160" t="s">
        <v>442</v>
      </c>
      <c r="D11" s="161" t="s">
        <v>26</v>
      </c>
      <c r="E11" s="187">
        <v>3.1</v>
      </c>
      <c r="F11" s="154"/>
      <c r="G11" s="36">
        <f t="shared" si="0"/>
        <v>0</v>
      </c>
    </row>
    <row r="12" spans="1:7" ht="15.75">
      <c r="A12" s="85" t="s">
        <v>435</v>
      </c>
      <c r="B12" s="14" t="s">
        <v>65</v>
      </c>
      <c r="C12" s="160" t="s">
        <v>443</v>
      </c>
      <c r="D12" s="161" t="s">
        <v>132</v>
      </c>
      <c r="E12" s="187">
        <v>206</v>
      </c>
      <c r="F12" s="154"/>
      <c r="G12" s="36">
        <f t="shared" si="0"/>
        <v>0</v>
      </c>
    </row>
    <row r="13" spans="1:7" ht="15.75">
      <c r="A13" s="85" t="s">
        <v>435</v>
      </c>
      <c r="B13" s="76" t="s">
        <v>66</v>
      </c>
      <c r="C13" s="160" t="s">
        <v>444</v>
      </c>
      <c r="D13" s="161" t="s">
        <v>23</v>
      </c>
      <c r="E13" s="187">
        <v>17.8</v>
      </c>
      <c r="F13" s="154"/>
      <c r="G13" s="36">
        <f t="shared" si="0"/>
        <v>0</v>
      </c>
    </row>
    <row r="14" spans="1:7" ht="31.5">
      <c r="A14" s="85" t="s">
        <v>435</v>
      </c>
      <c r="B14" s="14" t="s">
        <v>67</v>
      </c>
      <c r="C14" s="160" t="s">
        <v>445</v>
      </c>
      <c r="D14" s="161" t="s">
        <v>23</v>
      </c>
      <c r="E14" s="187">
        <v>34</v>
      </c>
      <c r="F14" s="154"/>
      <c r="G14" s="36">
        <f t="shared" si="0"/>
        <v>0</v>
      </c>
    </row>
    <row r="15" spans="1:7" ht="15.75">
      <c r="A15" s="85" t="s">
        <v>435</v>
      </c>
      <c r="B15" s="76" t="s">
        <v>68</v>
      </c>
      <c r="C15" s="160" t="s">
        <v>446</v>
      </c>
      <c r="D15" s="161" t="s">
        <v>23</v>
      </c>
      <c r="E15" s="187">
        <v>12.5</v>
      </c>
      <c r="F15" s="154"/>
      <c r="G15" s="36">
        <f t="shared" si="0"/>
        <v>0</v>
      </c>
    </row>
    <row r="16" spans="1:7" ht="15.75">
      <c r="A16" s="85" t="s">
        <v>435</v>
      </c>
      <c r="B16" s="14" t="s">
        <v>69</v>
      </c>
      <c r="C16" s="160" t="s">
        <v>447</v>
      </c>
      <c r="D16" s="161" t="s">
        <v>132</v>
      </c>
      <c r="E16" s="187">
        <v>66</v>
      </c>
      <c r="F16" s="154"/>
      <c r="G16" s="36">
        <f t="shared" si="0"/>
        <v>0</v>
      </c>
    </row>
    <row r="17" spans="1:9" ht="31.5">
      <c r="A17" s="85" t="s">
        <v>435</v>
      </c>
      <c r="B17" s="76" t="s">
        <v>70</v>
      </c>
      <c r="C17" s="160" t="s">
        <v>448</v>
      </c>
      <c r="D17" s="161" t="s">
        <v>26</v>
      </c>
      <c r="E17" s="187">
        <v>0.1</v>
      </c>
      <c r="F17" s="154"/>
      <c r="G17" s="36">
        <f t="shared" si="0"/>
        <v>0</v>
      </c>
    </row>
    <row r="18" spans="1:9" ht="16.5" thickBot="1">
      <c r="A18" s="85" t="s">
        <v>435</v>
      </c>
      <c r="B18" s="14" t="s">
        <v>71</v>
      </c>
      <c r="C18" s="160" t="s">
        <v>449</v>
      </c>
      <c r="D18" s="161" t="s">
        <v>132</v>
      </c>
      <c r="E18" s="187">
        <v>5</v>
      </c>
      <c r="F18" s="154"/>
      <c r="G18" s="36">
        <f t="shared" si="0"/>
        <v>0</v>
      </c>
    </row>
    <row r="19" spans="1:9" ht="30" thickBot="1">
      <c r="A19" s="106" t="s">
        <v>435</v>
      </c>
      <c r="B19" s="38" t="s">
        <v>72</v>
      </c>
      <c r="C19" s="164" t="s">
        <v>450</v>
      </c>
      <c r="D19" s="165" t="s">
        <v>18</v>
      </c>
      <c r="E19" s="188">
        <v>6</v>
      </c>
      <c r="F19" s="155"/>
      <c r="G19" s="40">
        <f t="shared" si="0"/>
        <v>0</v>
      </c>
      <c r="H19" s="41" t="s">
        <v>56</v>
      </c>
      <c r="I19" s="35">
        <f>ROUND(SUM(G5:G19),2)</f>
        <v>0</v>
      </c>
    </row>
    <row r="20" spans="1:9" ht="15.75" thickBot="1">
      <c r="B20" s="26"/>
      <c r="C20" s="31"/>
      <c r="D20" s="232"/>
      <c r="E20" s="233" t="s">
        <v>583</v>
      </c>
      <c r="F20" s="234"/>
      <c r="G20" s="74">
        <f>SUM(G5:G19)</f>
        <v>0</v>
      </c>
    </row>
    <row r="21" spans="1:9">
      <c r="B21" s="26"/>
      <c r="C21" s="31"/>
      <c r="D21" s="26"/>
      <c r="E21" s="26"/>
      <c r="F21" s="21"/>
      <c r="G21" s="25"/>
    </row>
    <row r="22" spans="1:9">
      <c r="B22" s="73"/>
      <c r="C22" s="31"/>
      <c r="D22" s="26"/>
      <c r="E22" s="26"/>
      <c r="F22" s="21"/>
      <c r="G22" s="25"/>
    </row>
    <row r="23" spans="1:9">
      <c r="F23"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23"/>
  <sheetViews>
    <sheetView zoomScaleNormal="100" zoomScaleSheetLayoutView="130" workbookViewId="0">
      <selection activeCell="K12" sqref="K12"/>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90" t="s">
        <v>452</v>
      </c>
      <c r="B1" s="290"/>
      <c r="C1" s="290"/>
    </row>
    <row r="2" spans="1:3" s="7" customFormat="1" ht="20.100000000000001" customHeight="1">
      <c r="A2" s="291" t="s">
        <v>10</v>
      </c>
      <c r="B2" s="292"/>
      <c r="C2" s="293"/>
    </row>
    <row r="3" spans="1:3" s="7" customFormat="1" ht="28.5" customHeight="1">
      <c r="A3" s="8" t="s">
        <v>593</v>
      </c>
      <c r="B3" s="8" t="s">
        <v>11</v>
      </c>
      <c r="C3" s="8" t="s">
        <v>12</v>
      </c>
    </row>
    <row r="4" spans="1:3" s="7" customFormat="1" ht="20.100000000000001" customHeight="1">
      <c r="A4" s="9">
        <v>1</v>
      </c>
      <c r="B4" s="10" t="s">
        <v>584</v>
      </c>
      <c r="C4" s="33">
        <f>'1. S dalis'!G294</f>
        <v>-5676.3</v>
      </c>
    </row>
    <row r="5" spans="1:3" s="7" customFormat="1" ht="20.100000000000001" customHeight="1">
      <c r="A5" s="9">
        <v>2</v>
      </c>
      <c r="B5" s="10" t="s">
        <v>375</v>
      </c>
      <c r="C5" s="33">
        <f>'2. MS dalis'!G13</f>
        <v>0</v>
      </c>
    </row>
    <row r="6" spans="1:3" s="7" customFormat="1" ht="20.100000000000001" customHeight="1">
      <c r="A6" s="9">
        <v>3</v>
      </c>
      <c r="B6" s="10" t="s">
        <v>147</v>
      </c>
      <c r="C6" s="33">
        <f>'3. ER dalis '!G53</f>
        <v>0</v>
      </c>
    </row>
    <row r="7" spans="1:3" s="7" customFormat="1" ht="20.100000000000001" customHeight="1">
      <c r="A7" s="9">
        <v>4</v>
      </c>
      <c r="B7" s="10" t="s">
        <v>585</v>
      </c>
      <c r="C7" s="33">
        <f>'4. SK dalis'!G20</f>
        <v>0</v>
      </c>
    </row>
    <row r="8" spans="1:3" s="7" customFormat="1" ht="20.100000000000001" customHeight="1">
      <c r="A8" s="9">
        <v>5</v>
      </c>
      <c r="B8" s="10" t="s">
        <v>148</v>
      </c>
      <c r="C8" s="113" t="s">
        <v>156</v>
      </c>
    </row>
    <row r="9" spans="1:3" s="7" customFormat="1" ht="38.25">
      <c r="A9" s="8" t="s">
        <v>13</v>
      </c>
      <c r="B9" s="11" t="s">
        <v>50</v>
      </c>
      <c r="C9" s="33">
        <f>ROUND(SUM(C4:C7),2)</f>
        <v>-5676.3</v>
      </c>
    </row>
    <row r="10" spans="1:3" s="7" customFormat="1" ht="20.100000000000001" customHeight="1"/>
    <row r="11" spans="1:3" s="7" customFormat="1" ht="8.4499999999999993" customHeight="1">
      <c r="A11" s="12"/>
      <c r="B11" s="12"/>
      <c r="C11" s="12"/>
    </row>
    <row r="12" spans="1:3" s="13" customFormat="1" ht="39" customHeight="1">
      <c r="A12" s="294" t="s">
        <v>451</v>
      </c>
      <c r="B12" s="294"/>
      <c r="C12" s="294"/>
    </row>
    <row r="13" spans="1:3" s="13" customFormat="1" ht="29.25" customHeight="1">
      <c r="A13" s="294" t="s">
        <v>636</v>
      </c>
      <c r="B13" s="294"/>
      <c r="C13" s="294"/>
    </row>
    <row r="14" spans="1:3" s="7" customFormat="1" ht="13.5">
      <c r="C14" s="235" t="s">
        <v>14</v>
      </c>
    </row>
    <row r="15" spans="1:3" s="7" customFormat="1"/>
    <row r="16" spans="1:3" s="7" customFormat="1">
      <c r="A16" s="287" t="s">
        <v>586</v>
      </c>
      <c r="B16" s="287"/>
      <c r="C16" s="287"/>
    </row>
    <row r="17" spans="1:3" s="7" customFormat="1" ht="48.75" customHeight="1">
      <c r="A17" s="289" t="s">
        <v>591</v>
      </c>
      <c r="B17" s="289"/>
      <c r="C17" s="289"/>
    </row>
    <row r="18" spans="1:3" s="7" customFormat="1" ht="188.25" customHeight="1">
      <c r="A18" s="288" t="s">
        <v>592</v>
      </c>
      <c r="B18" s="288"/>
      <c r="C18" s="288"/>
    </row>
    <row r="19" spans="1:3" ht="12.75" customHeight="1">
      <c r="A19" s="287" t="s">
        <v>587</v>
      </c>
      <c r="B19" s="287"/>
      <c r="C19" s="287"/>
    </row>
    <row r="20" spans="1:3" ht="45" customHeight="1">
      <c r="A20" s="286" t="s">
        <v>588</v>
      </c>
      <c r="B20" s="286"/>
      <c r="C20" s="286"/>
    </row>
    <row r="21" spans="1:3" ht="55.5" customHeight="1">
      <c r="A21" s="286" t="s">
        <v>599</v>
      </c>
      <c r="B21" s="286"/>
      <c r="C21" s="286"/>
    </row>
    <row r="22" spans="1:3">
      <c r="A22" s="287" t="s">
        <v>589</v>
      </c>
      <c r="B22" s="287"/>
      <c r="C22" s="287"/>
    </row>
    <row r="23" spans="1:3" ht="45" customHeight="1">
      <c r="A23" s="286" t="s">
        <v>590</v>
      </c>
      <c r="B23" s="286"/>
      <c r="C23" s="286"/>
    </row>
  </sheetData>
  <mergeCells count="12">
    <mergeCell ref="A17:C17"/>
    <mergeCell ref="A1:C1"/>
    <mergeCell ref="A2:C2"/>
    <mergeCell ref="A12:C12"/>
    <mergeCell ref="A13:C13"/>
    <mergeCell ref="A16:C16"/>
    <mergeCell ref="A21:C21"/>
    <mergeCell ref="A22:C22"/>
    <mergeCell ref="A23:C23"/>
    <mergeCell ref="A18:C18"/>
    <mergeCell ref="A19:C19"/>
    <mergeCell ref="A20:C20"/>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S dalis</vt:lpstr>
      <vt:lpstr>2. MS dalis</vt:lpstr>
      <vt:lpstr>3. ER dalis </vt:lpstr>
      <vt:lpstr>4. SK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dcterms:created xsi:type="dcterms:W3CDTF">2019-08-02T05:03:03Z</dcterms:created>
  <dcterms:modified xsi:type="dcterms:W3CDTF">2025-06-10T13:11:49Z</dcterms:modified>
</cp:coreProperties>
</file>